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https://avans.sharepoint.com/sites/DIF-ICM/Shared Documents/General/Inkooppakketten (inkoopadviseurs)/304-0 Bedrijfsvoerings software, beheer en onderhoud (overige)/Archief/Aanbestedingen/Headless CMS/04 Aanbestedingsdocumenten/Publicatie/"/>
    </mc:Choice>
  </mc:AlternateContent>
  <xr:revisionPtr revIDLastSave="41" documentId="6_{47FC1C1D-E452-4357-BDCB-5485FFCAEC23}" xr6:coauthVersionLast="47" xr6:coauthVersionMax="47" xr10:uidLastSave="{CB0DAF7B-23A5-4DCC-B4DA-B12ADB98266D}"/>
  <bookViews>
    <workbookView xWindow="-120" yWindow="-120" windowWidth="29040" windowHeight="15840" activeTab="2" xr2:uid="{E0F2BD75-F399-4926-827C-E392DD641FF8}"/>
  </bookViews>
  <sheets>
    <sheet name="Invulinstructie" sheetId="4" r:id="rId1"/>
    <sheet name="1. Prijzenblad Headless CMS" sheetId="1" r:id="rId2"/>
    <sheet name="2. Scenario's"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0" i="1" l="1"/>
  <c r="J11" i="1" l="1"/>
  <c r="J18" i="1" s="1"/>
  <c r="I11" i="1"/>
  <c r="I18" i="1" s="1"/>
  <c r="H11" i="1"/>
  <c r="H18" i="1" s="1"/>
</calcChain>
</file>

<file path=xl/sharedStrings.xml><?xml version="1.0" encoding="utf-8"?>
<sst xmlns="http://schemas.openxmlformats.org/spreadsheetml/2006/main" count="89" uniqueCount="78">
  <si>
    <t xml:space="preserve"> PRIJZENBLAD bij aanbesteding Headless CMS</t>
  </si>
  <si>
    <t>Toelichting onder tabellen</t>
  </si>
  <si>
    <t>Beschrijving</t>
  </si>
  <si>
    <t>Tarief per licentie</t>
  </si>
  <si>
    <t>Kosten per kalenderjaar</t>
  </si>
  <si>
    <t>TOELICHTING</t>
  </si>
  <si>
    <t>Bedragen exclusief btw in EURO</t>
  </si>
  <si>
    <t>Opmerking:</t>
  </si>
  <si>
    <t>Prijs jaar 1</t>
  </si>
  <si>
    <t>Prijs jaar 2</t>
  </si>
  <si>
    <t>Prijs jaar 3</t>
  </si>
  <si>
    <r>
      <t xml:space="preserve">Basis </t>
    </r>
    <r>
      <rPr>
        <sz val="10"/>
        <rFont val="Verdana"/>
        <family val="2"/>
      </rPr>
      <t>CMS licentie</t>
    </r>
  </si>
  <si>
    <t>Kosten gebruikslicenties medewerkers</t>
  </si>
  <si>
    <t>Volume</t>
  </si>
  <si>
    <t>Licentiekosten</t>
  </si>
  <si>
    <t>Maandkosten</t>
  </si>
  <si>
    <t>Extra kosten (indien van toepassing)</t>
  </si>
  <si>
    <t>gebruikers**</t>
  </si>
  <si>
    <t>periode 3 Kalenderjaren + Eenmalige kosten</t>
  </si>
  <si>
    <t>* LET OP: Inschrijver dient uit te gaan van een situatie waarbij Avans een nieuwe Opdrachtgever is. Indien de huidige Opdrachtnemer van Avans de opdracht gegund krijgt worden alleen de daadwerkelijk gemaakte kosten doorbelast.</t>
  </si>
  <si>
    <t>Groene cellen in te vullen door Inschrijver</t>
  </si>
  <si>
    <t xml:space="preserve">Door middel van het invullen en ondertekenen van dit Prijzenblad verklaart de Inschrijver het onderstaande: </t>
  </si>
  <si>
    <t xml:space="preserve">2. De door Inschrijver aangeboden tarieven zijn ‘all-in’, dat wil zeggen inclusief kosten zoals, maar niet uitsluitend, salariskosten, overheadkosten, testkosten, kosten van keuringen, certificaten, verzekeringen, belasting, heffingen, administratieve kosten, kosten voor overleg, etc. </t>
  </si>
  <si>
    <t xml:space="preserve">3. Dat hij/zij borg staat voor een correcte uitvoering van de Opdracht tegen de aangegeven kosten. </t>
  </si>
  <si>
    <t xml:space="preserve">4. Dat hij/zij deze verklaring en het Uniform Europees Aanbestedingsdocument naar waarheid heeft ingevuld. </t>
  </si>
  <si>
    <t>Naam Inschrijver</t>
  </si>
  <si>
    <t>Plaats</t>
  </si>
  <si>
    <t>Datum</t>
  </si>
  <si>
    <t>Naam vertegenwoordiger</t>
  </si>
  <si>
    <t>Functie</t>
  </si>
  <si>
    <t>Handtekening</t>
  </si>
  <si>
    <t>1. Dat de Inschrijving voldoet aan alle voorwaarden zoals die zijn gesteld in het Beschrijvend Document, bijbehorende bijlagen waaronder het Programma van Eisen en de bijbehorende Nota‘s van inlichtingen;</t>
  </si>
  <si>
    <t>Aantal websites /apps</t>
  </si>
  <si>
    <t>Aantal gebruikers</t>
  </si>
  <si>
    <t>Aantal content items</t>
  </si>
  <si>
    <t>Aantal GB content items</t>
  </si>
  <si>
    <t>Aantal talen</t>
  </si>
  <si>
    <t>Beschikbaarheid van CMS</t>
  </si>
  <si>
    <t>Beschikbaarheid van content API</t>
  </si>
  <si>
    <t>Preview mogelijkheid wijzigingen</t>
  </si>
  <si>
    <t>Aantal API koppelingen</t>
  </si>
  <si>
    <t>SLA</t>
  </si>
  <si>
    <t>Page views per maand</t>
  </si>
  <si>
    <t>ja</t>
  </si>
  <si>
    <t>Zie SLA</t>
  </si>
  <si>
    <t>Tarief</t>
  </si>
  <si>
    <t>Prijs voor de CMS licentie per jaar, gebaseerd op de aantallen op het tabblad 'scenario's'. Deze scenario's houden rekening met een mogelijke uitbreiding in de toekomst. De licentiekosten dienen rekening te houden met deze scenario's.</t>
  </si>
  <si>
    <t>Basis licentie</t>
  </si>
  <si>
    <t>Aantal bezoekers per maand</t>
  </si>
  <si>
    <t>Scenario
Jaar 1</t>
  </si>
  <si>
    <t>Scenario
Jaar 3</t>
  </si>
  <si>
    <t>Omgevingen (OTAP)</t>
  </si>
  <si>
    <t>Aantal API calls</t>
  </si>
  <si>
    <t>Jaarprijs</t>
  </si>
  <si>
    <t>De kosten voor de licentie per gebruiker van het Headless CMS.</t>
  </si>
  <si>
    <t>Maandtarief</t>
  </si>
  <si>
    <t>Prijs per website/app</t>
  </si>
  <si>
    <t>Prijs per OTAP omgeving</t>
  </si>
  <si>
    <t>Prijs per gebruiker</t>
  </si>
  <si>
    <t>Prijs per 100.000 API calls</t>
  </si>
  <si>
    <t>Prijs per API koppeling</t>
  </si>
  <si>
    <t>Prijs per 100.000 page views per maand</t>
  </si>
  <si>
    <t>Prijs per 100.000 bezoekers</t>
  </si>
  <si>
    <t>Prijs per 100 GB</t>
  </si>
  <si>
    <t>Prijs per taal</t>
  </si>
  <si>
    <t>Geef per jaar de verwachte jaarprijs op, op basis van de scenario's.</t>
  </si>
  <si>
    <t>Scenario
Jaar 2</t>
  </si>
  <si>
    <t>- De genoemde aantallen in het Prijzenblad leiden niet tot een verplichte afname. Deze zijn indicatief en gebaseerd op reële aantallen. Deze zijn bedoeld om een evenredig prijsvergelijk te kunnen maken.</t>
  </si>
  <si>
    <t>- Kosten mogen alleen gefactureerd worden op daadwerkelijk aantal gebruikers en daadwerkelijke gebruikseenheden;</t>
  </si>
  <si>
    <t>DIT IS DE INSCHRIJFPRIJS</t>
  </si>
  <si>
    <r>
      <t xml:space="preserve">Kosten per kalenderjaar </t>
    </r>
    <r>
      <rPr>
        <b/>
        <sz val="10"/>
        <rFont val="Verdana"/>
        <family val="2"/>
      </rPr>
      <t>(vanaf livegang CMS)*</t>
    </r>
  </si>
  <si>
    <t>**Bron voor deze getallen: huidige CMS systeem. Bij het tabblad scenario's staat een scenario voor jaar 2 en jaar 3, hier dient rekening mee worden gehouden bij het opvullen van een tarief per licentie. De prijs per licentie mag niet beïnvloed worden door het wijzigen van het aantal gebruikers, zowel bij op- als afschaling.</t>
  </si>
  <si>
    <t>- Avans is een dynamische organisatie. Het aantal gebruikers van het CMS (licenties) kan dus fluctueren (naar boven of naar beneden). Dit beïnvloedt níet de prijs per licentie;</t>
  </si>
  <si>
    <t>In het tabblad 1. Prijzenblad Headless CMS vult Inschrijver de groene velden in. Middels het invullen van de groene velden wordt een prijs berekend die uiteindelijk de Inschrijfprijs vormt.
In het tabblad 2. Scenario's zijn hoeveelheden opgegeven die een mogelijke groei weergeven. Hiermee dient rekening gehouden te worden bij het opgeven van de tarieven op tabblad 1. In tabblad 2. wordt gevraagd om per regel een maandtarief voor de gevraagde hoeveelheid op te geven. Op deze manier houdt Avans inzicht in de daadwerkelijke kosten.
Avans benadrukt dat deze aantallen geen enkele zekerheid bieden voor de toekomstige ontwikkelingen. Aan deze indicatie kunnen door Inschrijvers geen rechten ontleend worden omtrent toekomstige omzet gedurende de looptijd van de Overeenkomst.</t>
  </si>
  <si>
    <t>Prijs per 10.000 content items</t>
  </si>
  <si>
    <t>Uurtarief voor consultancy / training</t>
  </si>
  <si>
    <t xml:space="preserve">Het uurtarief voor optionele consultancy of extra training. Dit uurtarief telt niet mee voor de inschrijfprijs. </t>
  </si>
  <si>
    <t>uur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</si>
</sst>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quot;€&quot;\ * #,##0.00_ ;_ &quot;€&quot;\ * \-#,##0.00_ ;_ &quot;€&quot;\ * &quot;-&quot;??_ ;_ @_ "/>
    <numFmt numFmtId="164" formatCode="&quot;€&quot;\ #,##0.00"/>
    <numFmt numFmtId="165" formatCode="&quot;€&quot;\ #,##0"/>
    <numFmt numFmtId="166" formatCode="[$€-2]\ #,##0"/>
    <numFmt numFmtId="167" formatCode="[$€-2]\ #,##0.00"/>
    <numFmt numFmtId="168" formatCode="_([$€-2]\ * #,##0_);_([$€-2]\ * \(#,##0\);_([$€-2]\ * &quot;-&quot;_);_(@_)"/>
    <numFmt numFmtId="169" formatCode="0.0%"/>
  </numFmts>
  <fonts count="16" x14ac:knownFonts="1">
    <font>
      <sz val="11"/>
      <color theme="1"/>
      <name val="Calibri"/>
      <family val="2"/>
      <scheme val="minor"/>
    </font>
    <font>
      <b/>
      <sz val="11"/>
      <color theme="0"/>
      <name val="Calibri"/>
      <family val="2"/>
      <scheme val="minor"/>
    </font>
    <font>
      <b/>
      <sz val="11"/>
      <color theme="1"/>
      <name val="Calibri"/>
      <family val="2"/>
      <scheme val="minor"/>
    </font>
    <font>
      <b/>
      <sz val="10"/>
      <color theme="0"/>
      <name val="Verdana"/>
      <family val="2"/>
    </font>
    <font>
      <sz val="10"/>
      <color theme="1"/>
      <name val="Verdana"/>
      <family val="2"/>
    </font>
    <font>
      <b/>
      <sz val="10"/>
      <color theme="1"/>
      <name val="Verdana"/>
      <family val="2"/>
    </font>
    <font>
      <b/>
      <sz val="10"/>
      <name val="Verdana"/>
      <family val="2"/>
    </font>
    <font>
      <sz val="10"/>
      <name val="Verdana"/>
      <family val="2"/>
    </font>
    <font>
      <sz val="10"/>
      <color rgb="FFFF0000"/>
      <name val="Verdana"/>
      <family val="2"/>
    </font>
    <font>
      <sz val="8"/>
      <color theme="1"/>
      <name val="Calibri"/>
      <family val="2"/>
      <scheme val="minor"/>
    </font>
    <font>
      <b/>
      <sz val="11"/>
      <color rgb="FF000000"/>
      <name val="Calibri"/>
      <family val="2"/>
      <scheme val="minor"/>
    </font>
    <font>
      <sz val="8"/>
      <name val="Calibri"/>
      <family val="2"/>
      <scheme val="minor"/>
    </font>
    <font>
      <sz val="11"/>
      <color theme="1"/>
      <name val="Calibri"/>
      <family val="2"/>
      <scheme val="minor"/>
    </font>
    <font>
      <b/>
      <sz val="12"/>
      <color theme="1"/>
      <name val="Verdana"/>
      <family val="2"/>
    </font>
    <font>
      <sz val="10"/>
      <color theme="1"/>
      <name val="Verdana"/>
    </font>
    <font>
      <sz val="12"/>
      <color rgb="FF212121"/>
      <name val="Aptos"/>
      <charset val="1"/>
    </font>
  </fonts>
  <fills count="7">
    <fill>
      <patternFill patternType="none"/>
    </fill>
    <fill>
      <patternFill patternType="gray125"/>
    </fill>
    <fill>
      <patternFill patternType="solid">
        <fgColor rgb="FFC6002A"/>
        <bgColor indexed="64"/>
      </patternFill>
    </fill>
    <fill>
      <patternFill patternType="solid">
        <fgColor rgb="FFBFBFBF"/>
        <bgColor indexed="64"/>
      </patternFill>
    </fill>
    <fill>
      <patternFill patternType="solid">
        <fgColor rgb="FF92D050"/>
        <bgColor indexed="64"/>
      </patternFill>
    </fill>
    <fill>
      <patternFill patternType="solid">
        <fgColor theme="5" tint="0.39997558519241921"/>
        <bgColor indexed="64"/>
      </patternFill>
    </fill>
    <fill>
      <patternFill patternType="solid">
        <fgColor theme="1"/>
        <bgColor indexed="64"/>
      </patternFill>
    </fill>
  </fills>
  <borders count="34">
    <border>
      <left/>
      <right/>
      <top/>
      <bottom/>
      <diagonal/>
    </border>
    <border>
      <left style="thin">
        <color auto="1"/>
      </left>
      <right/>
      <top/>
      <bottom/>
      <diagonal/>
    </border>
    <border>
      <left/>
      <right/>
      <top style="thin">
        <color auto="1"/>
      </top>
      <bottom/>
      <diagonal/>
    </border>
    <border>
      <left style="thin">
        <color rgb="FF000000"/>
      </left>
      <right/>
      <top style="thin">
        <color rgb="FF000000"/>
      </top>
      <bottom style="thin">
        <color rgb="FF000000"/>
      </bottom>
      <diagonal/>
    </border>
    <border>
      <left/>
      <right/>
      <top/>
      <bottom style="thin">
        <color rgb="FF000000"/>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bottom style="thin">
        <color rgb="FF000000"/>
      </bottom>
      <diagonal/>
    </border>
    <border>
      <left style="thin">
        <color rgb="FF000000"/>
      </left>
      <right style="thin">
        <color indexed="64"/>
      </right>
      <top style="thin">
        <color rgb="FF000000"/>
      </top>
      <bottom style="thin">
        <color rgb="FF000000"/>
      </bottom>
      <diagonal/>
    </border>
    <border>
      <left style="medium">
        <color indexed="64"/>
      </left>
      <right style="medium">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9" fontId="12" fillId="0" borderId="0" applyFont="0" applyFill="0" applyBorder="0" applyAlignment="0" applyProtection="0"/>
  </cellStyleXfs>
  <cellXfs count="138">
    <xf numFmtId="0" fontId="0" fillId="0" borderId="0" xfId="0"/>
    <xf numFmtId="0" fontId="3" fillId="0" borderId="0" xfId="0" applyFont="1" applyAlignment="1">
      <alignment vertical="center"/>
    </xf>
    <xf numFmtId="0" fontId="1"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4" fillId="0" borderId="1" xfId="0" applyFont="1" applyBorder="1" applyAlignment="1">
      <alignment vertical="center"/>
    </xf>
    <xf numFmtId="0" fontId="4" fillId="0" borderId="0" xfId="0" applyFont="1" applyAlignment="1">
      <alignment horizontal="left" vertical="center"/>
    </xf>
    <xf numFmtId="0" fontId="4" fillId="0" borderId="0" xfId="0" applyFont="1" applyAlignment="1">
      <alignment horizontal="right" vertical="center"/>
    </xf>
    <xf numFmtId="165" fontId="4" fillId="0" borderId="0" xfId="0" applyNumberFormat="1" applyFont="1" applyAlignment="1">
      <alignment horizontal="right" vertical="center"/>
    </xf>
    <xf numFmtId="0" fontId="0" fillId="0" borderId="0" xfId="0" applyAlignment="1">
      <alignment horizontal="right" vertical="center"/>
    </xf>
    <xf numFmtId="165" fontId="0" fillId="0" borderId="0" xfId="0" applyNumberFormat="1" applyAlignment="1">
      <alignment horizontal="right" vertical="center"/>
    </xf>
    <xf numFmtId="0" fontId="5" fillId="0" borderId="0" xfId="0" applyFont="1" applyAlignment="1">
      <alignment vertical="center"/>
    </xf>
    <xf numFmtId="0" fontId="2" fillId="0" borderId="0" xfId="0" applyFont="1" applyAlignment="1">
      <alignment vertical="center"/>
    </xf>
    <xf numFmtId="166" fontId="4" fillId="0" borderId="0" xfId="0" applyNumberFormat="1" applyFont="1" applyAlignment="1">
      <alignment horizontal="right" vertical="center"/>
    </xf>
    <xf numFmtId="0" fontId="0" fillId="0" borderId="0" xfId="0" applyAlignment="1">
      <alignment horizontal="left" vertical="center"/>
    </xf>
    <xf numFmtId="166" fontId="0" fillId="0" borderId="0" xfId="0" applyNumberFormat="1" applyAlignment="1">
      <alignment horizontal="right" vertical="center"/>
    </xf>
    <xf numFmtId="1" fontId="4" fillId="0" borderId="0" xfId="0" applyNumberFormat="1" applyFont="1" applyAlignment="1">
      <alignment horizontal="right" vertical="center"/>
    </xf>
    <xf numFmtId="0" fontId="9" fillId="0" borderId="0" xfId="0" applyFont="1" applyAlignment="1">
      <alignment horizontal="left" vertical="center"/>
    </xf>
    <xf numFmtId="1" fontId="0" fillId="0" borderId="0" xfId="0" applyNumberFormat="1" applyAlignment="1">
      <alignment horizontal="right" vertical="center"/>
    </xf>
    <xf numFmtId="0" fontId="4" fillId="0" borderId="4" xfId="0" applyFont="1" applyBorder="1" applyAlignment="1">
      <alignment vertical="center"/>
    </xf>
    <xf numFmtId="0" fontId="5" fillId="0" borderId="4" xfId="0" applyFont="1" applyBorder="1" applyAlignment="1">
      <alignment horizontal="right" vertical="center"/>
    </xf>
    <xf numFmtId="164" fontId="5" fillId="5" borderId="3" xfId="0" applyNumberFormat="1" applyFont="1" applyFill="1" applyBorder="1" applyAlignment="1">
      <alignment vertical="center"/>
    </xf>
    <xf numFmtId="0" fontId="5" fillId="0" borderId="0" xfId="0" applyFont="1" applyAlignment="1">
      <alignment horizontal="right" vertical="center"/>
    </xf>
    <xf numFmtId="165" fontId="5" fillId="0" borderId="0" xfId="0" applyNumberFormat="1" applyFont="1" applyAlignment="1">
      <alignment vertical="center"/>
    </xf>
    <xf numFmtId="165" fontId="2" fillId="0" borderId="0" xfId="0" applyNumberFormat="1" applyFont="1" applyAlignment="1">
      <alignment vertical="center"/>
    </xf>
    <xf numFmtId="0" fontId="2" fillId="0" borderId="0" xfId="0" applyFont="1" applyAlignment="1">
      <alignment horizontal="right" vertical="center"/>
    </xf>
    <xf numFmtId="165" fontId="4" fillId="0" borderId="0" xfId="0" applyNumberFormat="1" applyFont="1" applyAlignment="1">
      <alignment vertical="center"/>
    </xf>
    <xf numFmtId="164" fontId="5" fillId="0" borderId="0" xfId="0" applyNumberFormat="1" applyFont="1" applyAlignment="1">
      <alignment vertical="center"/>
    </xf>
    <xf numFmtId="0" fontId="10" fillId="0" borderId="0" xfId="0" applyFont="1" applyAlignment="1">
      <alignment vertical="center"/>
    </xf>
    <xf numFmtId="168" fontId="10" fillId="0" borderId="0" xfId="0" applyNumberFormat="1" applyFont="1" applyAlignment="1">
      <alignment vertical="center"/>
    </xf>
    <xf numFmtId="0" fontId="4" fillId="0" borderId="5" xfId="0" applyFont="1" applyBorder="1" applyAlignment="1">
      <alignment vertical="center"/>
    </xf>
    <xf numFmtId="0" fontId="5" fillId="0" borderId="2" xfId="0" applyFont="1" applyBorder="1" applyAlignment="1">
      <alignment vertical="center"/>
    </xf>
    <xf numFmtId="0" fontId="2" fillId="0" borderId="6" xfId="0" applyFont="1" applyBorder="1" applyAlignment="1">
      <alignment vertical="center"/>
    </xf>
    <xf numFmtId="0" fontId="4" fillId="0" borderId="8" xfId="0" applyFont="1" applyBorder="1" applyAlignment="1">
      <alignment vertical="center"/>
    </xf>
    <xf numFmtId="0" fontId="4" fillId="0" borderId="9" xfId="0" applyFont="1" applyBorder="1" applyAlignment="1">
      <alignment vertical="center"/>
    </xf>
    <xf numFmtId="0" fontId="4" fillId="4" borderId="1" xfId="0" applyFont="1" applyFill="1" applyBorder="1" applyAlignment="1">
      <alignment vertical="center"/>
    </xf>
    <xf numFmtId="0" fontId="5" fillId="0" borderId="6" xfId="0" applyFont="1" applyBorder="1" applyAlignment="1">
      <alignment vertical="center"/>
    </xf>
    <xf numFmtId="0" fontId="4" fillId="0" borderId="7" xfId="0" applyFont="1" applyBorder="1" applyAlignment="1">
      <alignment vertical="center"/>
    </xf>
    <xf numFmtId="0" fontId="7" fillId="0" borderId="0" xfId="0" applyFont="1" applyAlignment="1">
      <alignment vertical="center"/>
    </xf>
    <xf numFmtId="0" fontId="4" fillId="0" borderId="13" xfId="0" applyFont="1" applyBorder="1" applyAlignment="1">
      <alignment vertical="center"/>
    </xf>
    <xf numFmtId="0" fontId="4" fillId="0" borderId="15" xfId="0" applyFont="1" applyBorder="1" applyAlignment="1">
      <alignment vertical="center"/>
    </xf>
    <xf numFmtId="0" fontId="4" fillId="4" borderId="16" xfId="0" applyFont="1" applyFill="1" applyBorder="1" applyAlignment="1" applyProtection="1">
      <alignment vertical="center"/>
      <protection locked="0"/>
    </xf>
    <xf numFmtId="0" fontId="4" fillId="4" borderId="14" xfId="0" applyFont="1" applyFill="1" applyBorder="1" applyAlignment="1" applyProtection="1">
      <alignment vertical="center"/>
      <protection locked="0"/>
    </xf>
    <xf numFmtId="0" fontId="7" fillId="0" borderId="7" xfId="0" applyFont="1" applyBorder="1" applyAlignment="1">
      <alignment vertical="center"/>
    </xf>
    <xf numFmtId="0" fontId="5" fillId="0" borderId="1" xfId="0" applyFont="1" applyBorder="1" applyAlignment="1">
      <alignment vertical="center"/>
    </xf>
    <xf numFmtId="44" fontId="0" fillId="0" borderId="0" xfId="0" applyNumberFormat="1"/>
    <xf numFmtId="0" fontId="15" fillId="0" borderId="0" xfId="0" applyFont="1"/>
    <xf numFmtId="0" fontId="0" fillId="0" borderId="0" xfId="0" applyAlignment="1">
      <alignment wrapText="1"/>
    </xf>
    <xf numFmtId="0" fontId="2" fillId="0" borderId="21" xfId="0" applyFont="1" applyBorder="1"/>
    <xf numFmtId="0" fontId="2" fillId="0" borderId="21" xfId="0" applyFont="1" applyBorder="1" applyAlignment="1">
      <alignment wrapText="1"/>
    </xf>
    <xf numFmtId="0" fontId="0" fillId="0" borderId="21" xfId="0" applyBorder="1"/>
    <xf numFmtId="0" fontId="0" fillId="0" borderId="21" xfId="0" applyBorder="1" applyAlignment="1">
      <alignment horizontal="right"/>
    </xf>
    <xf numFmtId="3" fontId="0" fillId="0" borderId="21" xfId="0" applyNumberFormat="1" applyBorder="1" applyAlignment="1">
      <alignment horizontal="right"/>
    </xf>
    <xf numFmtId="44" fontId="0" fillId="0" borderId="21" xfId="0" applyNumberFormat="1" applyBorder="1"/>
    <xf numFmtId="169" fontId="0" fillId="0" borderId="21" xfId="1" applyNumberFormat="1" applyFont="1" applyBorder="1" applyAlignment="1">
      <alignment horizontal="right"/>
    </xf>
    <xf numFmtId="10" fontId="0" fillId="0" borderId="21" xfId="1" applyNumberFormat="1" applyFont="1" applyBorder="1" applyAlignment="1">
      <alignment horizontal="right"/>
    </xf>
    <xf numFmtId="0" fontId="5" fillId="3" borderId="21" xfId="0" applyFont="1" applyFill="1" applyBorder="1" applyAlignment="1">
      <alignment vertical="center"/>
    </xf>
    <xf numFmtId="0" fontId="4" fillId="0" borderId="21" xfId="0" applyFont="1" applyBorder="1" applyAlignment="1">
      <alignment vertical="center"/>
    </xf>
    <xf numFmtId="3" fontId="4" fillId="0" borderId="21" xfId="0" applyNumberFormat="1" applyFont="1" applyBorder="1" applyAlignment="1">
      <alignment horizontal="right" vertical="center"/>
    </xf>
    <xf numFmtId="0" fontId="4" fillId="0" borderId="21" xfId="0" applyFont="1" applyBorder="1" applyAlignment="1">
      <alignment horizontal="left" vertical="center"/>
    </xf>
    <xf numFmtId="0" fontId="4" fillId="0" borderId="21" xfId="0" applyFont="1" applyBorder="1" applyAlignment="1">
      <alignment horizontal="right" vertical="center"/>
    </xf>
    <xf numFmtId="0" fontId="4" fillId="0" borderId="21" xfId="0" applyFont="1" applyBorder="1" applyAlignment="1">
      <alignment vertical="center" wrapText="1"/>
    </xf>
    <xf numFmtId="0" fontId="4" fillId="0" borderId="21" xfId="0" applyFont="1" applyBorder="1" applyAlignment="1">
      <alignment horizontal="center" vertical="center" wrapText="1"/>
    </xf>
    <xf numFmtId="166" fontId="4" fillId="0" borderId="21" xfId="0" applyNumberFormat="1" applyFont="1" applyBorder="1" applyAlignment="1">
      <alignment horizontal="center" vertical="center" wrapText="1"/>
    </xf>
    <xf numFmtId="0" fontId="7" fillId="0" borderId="21" xfId="0" applyFont="1" applyBorder="1" applyAlignment="1">
      <alignment horizontal="right" vertical="center"/>
    </xf>
    <xf numFmtId="0" fontId="7" fillId="0" borderId="21" xfId="0" applyFont="1" applyBorder="1" applyAlignment="1">
      <alignment horizontal="left" vertical="center"/>
    </xf>
    <xf numFmtId="0" fontId="8" fillId="0" borderId="21" xfId="0" applyFont="1" applyBorder="1" applyAlignment="1">
      <alignment horizontal="right" vertical="center"/>
    </xf>
    <xf numFmtId="44" fontId="14" fillId="0" borderId="21" xfId="0" applyNumberFormat="1" applyFont="1" applyBorder="1" applyAlignment="1">
      <alignment horizontal="right" vertical="center"/>
    </xf>
    <xf numFmtId="0" fontId="7" fillId="0" borderId="0" xfId="0" quotePrefix="1" applyFont="1" applyAlignment="1">
      <alignment vertical="center"/>
    </xf>
    <xf numFmtId="0" fontId="5" fillId="3" borderId="21" xfId="0" applyFont="1" applyFill="1" applyBorder="1" applyAlignment="1">
      <alignment vertical="center" wrapText="1"/>
    </xf>
    <xf numFmtId="0" fontId="3" fillId="2" borderId="5" xfId="0" applyFont="1" applyFill="1" applyBorder="1" applyAlignment="1">
      <alignment vertical="center"/>
    </xf>
    <xf numFmtId="0" fontId="3" fillId="2" borderId="2" xfId="0" applyFont="1" applyFill="1" applyBorder="1" applyAlignment="1">
      <alignment vertical="center"/>
    </xf>
    <xf numFmtId="0" fontId="3" fillId="2" borderId="6" xfId="0" applyFont="1" applyFill="1" applyBorder="1" applyAlignment="1">
      <alignment vertical="center"/>
    </xf>
    <xf numFmtId="0" fontId="8" fillId="0" borderId="0" xfId="0" applyFont="1" applyAlignment="1">
      <alignment vertical="center"/>
    </xf>
    <xf numFmtId="165" fontId="4" fillId="0" borderId="7" xfId="0" applyNumberFormat="1" applyFont="1" applyBorder="1" applyAlignment="1">
      <alignment horizontal="right" vertical="center"/>
    </xf>
    <xf numFmtId="0" fontId="4" fillId="0" borderId="7" xfId="0" applyFont="1" applyBorder="1" applyAlignment="1">
      <alignment horizontal="right" vertical="center"/>
    </xf>
    <xf numFmtId="0" fontId="5" fillId="6" borderId="1" xfId="0" applyFont="1" applyFill="1" applyBorder="1" applyAlignment="1">
      <alignment vertical="center"/>
    </xf>
    <xf numFmtId="0" fontId="4" fillId="6" borderId="0" xfId="0" applyFont="1" applyFill="1" applyAlignment="1">
      <alignment vertical="center"/>
    </xf>
    <xf numFmtId="0" fontId="4" fillId="6" borderId="0" xfId="0" applyFont="1" applyFill="1" applyAlignment="1">
      <alignment horizontal="right" vertical="center"/>
    </xf>
    <xf numFmtId="165" fontId="4" fillId="6" borderId="0" xfId="0" applyNumberFormat="1" applyFont="1" applyFill="1" applyAlignment="1">
      <alignment horizontal="right" vertical="center"/>
    </xf>
    <xf numFmtId="165" fontId="4" fillId="6" borderId="7" xfId="0" applyNumberFormat="1" applyFont="1" applyFill="1" applyBorder="1" applyAlignment="1">
      <alignment horizontal="right" vertical="center"/>
    </xf>
    <xf numFmtId="166" fontId="4" fillId="0" borderId="7" xfId="0" applyNumberFormat="1" applyFont="1" applyBorder="1" applyAlignment="1">
      <alignment horizontal="right" vertical="center"/>
    </xf>
    <xf numFmtId="167" fontId="4" fillId="0" borderId="0" xfId="0" applyNumberFormat="1" applyFont="1" applyAlignment="1" applyProtection="1">
      <alignment horizontal="right" vertical="center"/>
      <protection locked="0"/>
    </xf>
    <xf numFmtId="167" fontId="4" fillId="0" borderId="7" xfId="0" applyNumberFormat="1" applyFont="1" applyBorder="1" applyAlignment="1" applyProtection="1">
      <alignment horizontal="right" vertical="center"/>
      <protection locked="0"/>
    </xf>
    <xf numFmtId="0" fontId="5" fillId="0" borderId="7" xfId="0" applyFont="1" applyBorder="1" applyAlignment="1">
      <alignment vertical="center"/>
    </xf>
    <xf numFmtId="0" fontId="0" fillId="0" borderId="1" xfId="0" applyBorder="1" applyAlignment="1">
      <alignment vertical="center"/>
    </xf>
    <xf numFmtId="0" fontId="0" fillId="0" borderId="7" xfId="0" applyBorder="1" applyAlignment="1">
      <alignment vertical="center"/>
    </xf>
    <xf numFmtId="0" fontId="4" fillId="0" borderId="22" xfId="0" applyFont="1" applyBorder="1" applyAlignment="1">
      <alignment vertical="center"/>
    </xf>
    <xf numFmtId="164" fontId="5" fillId="5" borderId="23" xfId="0" applyNumberFormat="1" applyFont="1" applyFill="1" applyBorder="1" applyAlignment="1">
      <alignment vertical="center"/>
    </xf>
    <xf numFmtId="164" fontId="4" fillId="0" borderId="0" xfId="0" applyNumberFormat="1" applyFont="1" applyAlignment="1">
      <alignment vertical="center"/>
    </xf>
    <xf numFmtId="0" fontId="6" fillId="0" borderId="9" xfId="0" applyFont="1" applyBorder="1" applyAlignment="1">
      <alignment horizontal="right" vertical="center"/>
    </xf>
    <xf numFmtId="164" fontId="13" fillId="5" borderId="24" xfId="0" applyNumberFormat="1" applyFont="1" applyFill="1" applyBorder="1" applyAlignment="1">
      <alignment vertical="center"/>
    </xf>
    <xf numFmtId="0" fontId="5" fillId="0" borderId="10" xfId="0" applyFont="1" applyBorder="1" applyAlignment="1">
      <alignment vertical="center" wrapText="1"/>
    </xf>
    <xf numFmtId="166" fontId="8" fillId="0" borderId="0" xfId="0" applyNumberFormat="1" applyFont="1" applyAlignment="1">
      <alignment horizontal="right" vertical="center"/>
    </xf>
    <xf numFmtId="167" fontId="4" fillId="0" borderId="2" xfId="0" applyNumberFormat="1" applyFont="1" applyBorder="1" applyAlignment="1" applyProtection="1">
      <alignment horizontal="right" vertical="center"/>
      <protection locked="0"/>
    </xf>
    <xf numFmtId="0" fontId="4" fillId="0" borderId="9" xfId="0" applyFont="1" applyBorder="1" applyAlignment="1">
      <alignment horizontal="right" vertical="center"/>
    </xf>
    <xf numFmtId="3" fontId="4" fillId="0" borderId="25" xfId="0" applyNumberFormat="1" applyFont="1" applyBorder="1" applyAlignment="1">
      <alignment horizontal="right" vertical="center"/>
    </xf>
    <xf numFmtId="44" fontId="4" fillId="4" borderId="21" xfId="0" applyNumberFormat="1" applyFont="1" applyFill="1" applyBorder="1" applyAlignment="1" applyProtection="1">
      <alignment horizontal="right" vertical="center"/>
      <protection locked="0"/>
    </xf>
    <xf numFmtId="44" fontId="7" fillId="4" borderId="21" xfId="0" applyNumberFormat="1" applyFont="1" applyFill="1" applyBorder="1" applyAlignment="1" applyProtection="1">
      <alignment horizontal="right" vertical="center"/>
      <protection locked="0"/>
    </xf>
    <xf numFmtId="44" fontId="0" fillId="4" borderId="21" xfId="0" applyNumberFormat="1" applyFill="1" applyBorder="1" applyProtection="1">
      <protection locked="0"/>
    </xf>
    <xf numFmtId="0" fontId="0" fillId="0" borderId="26" xfId="0" applyBorder="1" applyAlignment="1">
      <alignment wrapText="1"/>
    </xf>
    <xf numFmtId="0" fontId="0" fillId="0" borderId="27" xfId="0" applyBorder="1"/>
    <xf numFmtId="0" fontId="0" fillId="0" borderId="28" xfId="0" applyBorder="1"/>
    <xf numFmtId="0" fontId="0" fillId="0" borderId="29" xfId="0" applyBorder="1"/>
    <xf numFmtId="0" fontId="0" fillId="0" borderId="0" xfId="0"/>
    <xf numFmtId="0" fontId="0" fillId="0" borderId="30" xfId="0" applyBorder="1"/>
    <xf numFmtId="0" fontId="0" fillId="0" borderId="31" xfId="0" applyBorder="1"/>
    <xf numFmtId="0" fontId="0" fillId="0" borderId="32" xfId="0" applyBorder="1"/>
    <xf numFmtId="0" fontId="0" fillId="0" borderId="33" xfId="0" applyBorder="1"/>
    <xf numFmtId="0" fontId="4" fillId="0" borderId="9" xfId="0" quotePrefix="1" applyFont="1" applyBorder="1" applyAlignment="1">
      <alignment vertical="center" wrapText="1"/>
    </xf>
    <xf numFmtId="0" fontId="4" fillId="0" borderId="9" xfId="0" applyFont="1" applyBorder="1" applyAlignment="1">
      <alignment vertical="center" wrapText="1"/>
    </xf>
    <xf numFmtId="0" fontId="4" fillId="0" borderId="10" xfId="0" applyFont="1" applyBorder="1" applyAlignment="1">
      <alignment vertical="center" wrapText="1"/>
    </xf>
    <xf numFmtId="0" fontId="3" fillId="2" borderId="2" xfId="0" applyFont="1" applyFill="1" applyBorder="1" applyAlignment="1">
      <alignment vertical="center"/>
    </xf>
    <xf numFmtId="0" fontId="7" fillId="0" borderId="0" xfId="0" quotePrefix="1" applyFont="1" applyAlignment="1">
      <alignment vertical="center"/>
    </xf>
    <xf numFmtId="0" fontId="7" fillId="0" borderId="0" xfId="0" applyFont="1" applyAlignment="1">
      <alignment vertical="center"/>
    </xf>
    <xf numFmtId="0" fontId="7" fillId="0" borderId="7" xfId="0" applyFont="1" applyBorder="1" applyAlignment="1">
      <alignment vertical="center"/>
    </xf>
    <xf numFmtId="0" fontId="6" fillId="0" borderId="9" xfId="0" applyFont="1" applyBorder="1" applyAlignment="1">
      <alignment horizontal="right" vertical="center" wrapText="1"/>
    </xf>
    <xf numFmtId="0" fontId="4" fillId="0" borderId="1" xfId="0" quotePrefix="1" applyFont="1" applyBorder="1" applyAlignment="1">
      <alignment vertical="center" wrapText="1"/>
    </xf>
    <xf numFmtId="0" fontId="4" fillId="0" borderId="0" xfId="0" quotePrefix="1" applyFont="1" applyAlignment="1">
      <alignment vertical="center" wrapText="1"/>
    </xf>
    <xf numFmtId="0" fontId="4" fillId="0" borderId="7" xfId="0" quotePrefix="1" applyFont="1" applyBorder="1" applyAlignment="1">
      <alignment vertical="center" wrapText="1"/>
    </xf>
    <xf numFmtId="0" fontId="4" fillId="0" borderId="1" xfId="0" quotePrefix="1" applyFont="1" applyBorder="1" applyAlignment="1">
      <alignment vertical="center"/>
    </xf>
    <xf numFmtId="0" fontId="4" fillId="0" borderId="0" xfId="0" quotePrefix="1" applyFont="1" applyAlignment="1">
      <alignment vertical="center"/>
    </xf>
    <xf numFmtId="0" fontId="4" fillId="0" borderId="7" xfId="0" quotePrefix="1" applyFont="1" applyBorder="1" applyAlignment="1">
      <alignment vertical="center"/>
    </xf>
    <xf numFmtId="0" fontId="4" fillId="0" borderId="8" xfId="0" quotePrefix="1" applyFont="1" applyBorder="1" applyAlignment="1">
      <alignment horizontal="left" vertical="center"/>
    </xf>
    <xf numFmtId="0" fontId="4" fillId="0" borderId="9" xfId="0" quotePrefix="1" applyFont="1" applyBorder="1" applyAlignment="1">
      <alignment horizontal="left" vertical="center"/>
    </xf>
    <xf numFmtId="0" fontId="4" fillId="0" borderId="10" xfId="0" quotePrefix="1" applyFont="1" applyBorder="1" applyAlignment="1">
      <alignment horizontal="left" vertical="center"/>
    </xf>
    <xf numFmtId="0" fontId="5" fillId="4" borderId="17" xfId="0" applyFont="1" applyFill="1" applyBorder="1" applyAlignment="1" applyProtection="1">
      <alignment vertical="center"/>
      <protection locked="0"/>
    </xf>
    <xf numFmtId="0" fontId="5" fillId="4" borderId="18" xfId="0" applyFont="1" applyFill="1" applyBorder="1" applyAlignment="1" applyProtection="1">
      <alignment vertical="center"/>
      <protection locked="0"/>
    </xf>
    <xf numFmtId="0" fontId="5" fillId="4" borderId="19" xfId="0" applyFont="1" applyFill="1" applyBorder="1" applyAlignment="1" applyProtection="1">
      <alignment vertical="center"/>
      <protection locked="0"/>
    </xf>
    <xf numFmtId="0" fontId="5" fillId="0" borderId="20" xfId="0" applyFont="1" applyBorder="1" applyAlignment="1">
      <alignment vertical="center"/>
    </xf>
    <xf numFmtId="0" fontId="5" fillId="0" borderId="11" xfId="0" applyFont="1" applyBorder="1" applyAlignment="1">
      <alignment vertical="center"/>
    </xf>
    <xf numFmtId="0" fontId="5" fillId="0" borderId="12" xfId="0" applyFont="1" applyBorder="1" applyAlignment="1">
      <alignment vertical="center"/>
    </xf>
    <xf numFmtId="0" fontId="4" fillId="0" borderId="1" xfId="0" applyFont="1" applyBorder="1" applyAlignment="1">
      <alignment vertical="center" wrapText="1"/>
    </xf>
    <xf numFmtId="0" fontId="4" fillId="0" borderId="0" xfId="0" applyFont="1" applyAlignment="1">
      <alignment vertical="center" wrapText="1"/>
    </xf>
    <xf numFmtId="0" fontId="4" fillId="0" borderId="7" xfId="0" applyFont="1" applyBorder="1" applyAlignment="1">
      <alignment vertical="center" wrapText="1"/>
    </xf>
    <xf numFmtId="0" fontId="5" fillId="0" borderId="5" xfId="0" applyFont="1" applyBorder="1" applyAlignment="1">
      <alignment vertical="center"/>
    </xf>
    <xf numFmtId="0" fontId="5" fillId="0" borderId="2" xfId="0" applyFont="1" applyBorder="1" applyAlignment="1">
      <alignment vertical="center"/>
    </xf>
    <xf numFmtId="44" fontId="2" fillId="0" borderId="21" xfId="0" applyNumberFormat="1" applyFont="1" applyBorder="1" applyAlignment="1">
      <alignment horizontal="center"/>
    </xf>
  </cellXfs>
  <cellStyles count="2">
    <cellStyle name="Procent" xfId="1" builtinId="5"/>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52B7C-7DC1-4564-8C56-E5D3560390D0}">
  <dimension ref="A1:O16"/>
  <sheetViews>
    <sheetView workbookViewId="0">
      <selection activeCell="I27" sqref="I27"/>
    </sheetView>
  </sheetViews>
  <sheetFormatPr defaultRowHeight="15" x14ac:dyDescent="0.25"/>
  <sheetData>
    <row r="1" spans="1:15" x14ac:dyDescent="0.25">
      <c r="A1" s="100" t="s">
        <v>73</v>
      </c>
      <c r="B1" s="101"/>
      <c r="C1" s="101"/>
      <c r="D1" s="101"/>
      <c r="E1" s="101"/>
      <c r="F1" s="101"/>
      <c r="G1" s="101"/>
      <c r="H1" s="101"/>
      <c r="I1" s="101"/>
      <c r="J1" s="101"/>
      <c r="K1" s="101"/>
      <c r="L1" s="101"/>
      <c r="M1" s="101"/>
      <c r="N1" s="101"/>
      <c r="O1" s="102"/>
    </row>
    <row r="2" spans="1:15" x14ac:dyDescent="0.25">
      <c r="A2" s="103"/>
      <c r="B2" s="104"/>
      <c r="C2" s="104"/>
      <c r="D2" s="104"/>
      <c r="E2" s="104"/>
      <c r="F2" s="104"/>
      <c r="G2" s="104"/>
      <c r="H2" s="104"/>
      <c r="I2" s="104"/>
      <c r="J2" s="104"/>
      <c r="K2" s="104"/>
      <c r="L2" s="104"/>
      <c r="M2" s="104"/>
      <c r="N2" s="104"/>
      <c r="O2" s="105"/>
    </row>
    <row r="3" spans="1:15" x14ac:dyDescent="0.25">
      <c r="A3" s="103"/>
      <c r="B3" s="104"/>
      <c r="C3" s="104"/>
      <c r="D3" s="104"/>
      <c r="E3" s="104"/>
      <c r="F3" s="104"/>
      <c r="G3" s="104"/>
      <c r="H3" s="104"/>
      <c r="I3" s="104"/>
      <c r="J3" s="104"/>
      <c r="K3" s="104"/>
      <c r="L3" s="104"/>
      <c r="M3" s="104"/>
      <c r="N3" s="104"/>
      <c r="O3" s="105"/>
    </row>
    <row r="4" spans="1:15" x14ac:dyDescent="0.25">
      <c r="A4" s="103"/>
      <c r="B4" s="104"/>
      <c r="C4" s="104"/>
      <c r="D4" s="104"/>
      <c r="E4" s="104"/>
      <c r="F4" s="104"/>
      <c r="G4" s="104"/>
      <c r="H4" s="104"/>
      <c r="I4" s="104"/>
      <c r="J4" s="104"/>
      <c r="K4" s="104"/>
      <c r="L4" s="104"/>
      <c r="M4" s="104"/>
      <c r="N4" s="104"/>
      <c r="O4" s="105"/>
    </row>
    <row r="5" spans="1:15" x14ac:dyDescent="0.25">
      <c r="A5" s="103"/>
      <c r="B5" s="104"/>
      <c r="C5" s="104"/>
      <c r="D5" s="104"/>
      <c r="E5" s="104"/>
      <c r="F5" s="104"/>
      <c r="G5" s="104"/>
      <c r="H5" s="104"/>
      <c r="I5" s="104"/>
      <c r="J5" s="104"/>
      <c r="K5" s="104"/>
      <c r="L5" s="104"/>
      <c r="M5" s="104"/>
      <c r="N5" s="104"/>
      <c r="O5" s="105"/>
    </row>
    <row r="6" spans="1:15" x14ac:dyDescent="0.25">
      <c r="A6" s="103"/>
      <c r="B6" s="104"/>
      <c r="C6" s="104"/>
      <c r="D6" s="104"/>
      <c r="E6" s="104"/>
      <c r="F6" s="104"/>
      <c r="G6" s="104"/>
      <c r="H6" s="104"/>
      <c r="I6" s="104"/>
      <c r="J6" s="104"/>
      <c r="K6" s="104"/>
      <c r="L6" s="104"/>
      <c r="M6" s="104"/>
      <c r="N6" s="104"/>
      <c r="O6" s="105"/>
    </row>
    <row r="7" spans="1:15" x14ac:dyDescent="0.25">
      <c r="A7" s="103"/>
      <c r="B7" s="104"/>
      <c r="C7" s="104"/>
      <c r="D7" s="104"/>
      <c r="E7" s="104"/>
      <c r="F7" s="104"/>
      <c r="G7" s="104"/>
      <c r="H7" s="104"/>
      <c r="I7" s="104"/>
      <c r="J7" s="104"/>
      <c r="K7" s="104"/>
      <c r="L7" s="104"/>
      <c r="M7" s="104"/>
      <c r="N7" s="104"/>
      <c r="O7" s="105"/>
    </row>
    <row r="8" spans="1:15" ht="33" customHeight="1" x14ac:dyDescent="0.25">
      <c r="A8" s="103"/>
      <c r="B8" s="104"/>
      <c r="C8" s="104"/>
      <c r="D8" s="104"/>
      <c r="E8" s="104"/>
      <c r="F8" s="104"/>
      <c r="G8" s="104"/>
      <c r="H8" s="104"/>
      <c r="I8" s="104"/>
      <c r="J8" s="104"/>
      <c r="K8" s="104"/>
      <c r="L8" s="104"/>
      <c r="M8" s="104"/>
      <c r="N8" s="104"/>
      <c r="O8" s="105"/>
    </row>
    <row r="9" spans="1:15" hidden="1" x14ac:dyDescent="0.25">
      <c r="A9" s="103"/>
      <c r="B9" s="104"/>
      <c r="C9" s="104"/>
      <c r="D9" s="104"/>
      <c r="E9" s="104"/>
      <c r="F9" s="104"/>
      <c r="G9" s="104"/>
      <c r="H9" s="104"/>
      <c r="I9" s="104"/>
      <c r="J9" s="104"/>
      <c r="K9" s="104"/>
      <c r="L9" s="104"/>
      <c r="M9" s="104"/>
      <c r="N9" s="104"/>
      <c r="O9" s="105"/>
    </row>
    <row r="10" spans="1:15" hidden="1" x14ac:dyDescent="0.25">
      <c r="A10" s="103"/>
      <c r="B10" s="104"/>
      <c r="C10" s="104"/>
      <c r="D10" s="104"/>
      <c r="E10" s="104"/>
      <c r="F10" s="104"/>
      <c r="G10" s="104"/>
      <c r="H10" s="104"/>
      <c r="I10" s="104"/>
      <c r="J10" s="104"/>
      <c r="K10" s="104"/>
      <c r="L10" s="104"/>
      <c r="M10" s="104"/>
      <c r="N10" s="104"/>
      <c r="O10" s="105"/>
    </row>
    <row r="11" spans="1:15" hidden="1" x14ac:dyDescent="0.25">
      <c r="A11" s="103"/>
      <c r="B11" s="104"/>
      <c r="C11" s="104"/>
      <c r="D11" s="104"/>
      <c r="E11" s="104"/>
      <c r="F11" s="104"/>
      <c r="G11" s="104"/>
      <c r="H11" s="104"/>
      <c r="I11" s="104"/>
      <c r="J11" s="104"/>
      <c r="K11" s="104"/>
      <c r="L11" s="104"/>
      <c r="M11" s="104"/>
      <c r="N11" s="104"/>
      <c r="O11" s="105"/>
    </row>
    <row r="12" spans="1:15" hidden="1" x14ac:dyDescent="0.25">
      <c r="A12" s="103"/>
      <c r="B12" s="104"/>
      <c r="C12" s="104"/>
      <c r="D12" s="104"/>
      <c r="E12" s="104"/>
      <c r="F12" s="104"/>
      <c r="G12" s="104"/>
      <c r="H12" s="104"/>
      <c r="I12" s="104"/>
      <c r="J12" s="104"/>
      <c r="K12" s="104"/>
      <c r="L12" s="104"/>
      <c r="M12" s="104"/>
      <c r="N12" s="104"/>
      <c r="O12" s="105"/>
    </row>
    <row r="13" spans="1:15" hidden="1" x14ac:dyDescent="0.25">
      <c r="A13" s="103"/>
      <c r="B13" s="104"/>
      <c r="C13" s="104"/>
      <c r="D13" s="104"/>
      <c r="E13" s="104"/>
      <c r="F13" s="104"/>
      <c r="G13" s="104"/>
      <c r="H13" s="104"/>
      <c r="I13" s="104"/>
      <c r="J13" s="104"/>
      <c r="K13" s="104"/>
      <c r="L13" s="104"/>
      <c r="M13" s="104"/>
      <c r="N13" s="104"/>
      <c r="O13" s="105"/>
    </row>
    <row r="14" spans="1:15" hidden="1" x14ac:dyDescent="0.25">
      <c r="A14" s="103"/>
      <c r="B14" s="104"/>
      <c r="C14" s="104"/>
      <c r="D14" s="104"/>
      <c r="E14" s="104"/>
      <c r="F14" s="104"/>
      <c r="G14" s="104"/>
      <c r="H14" s="104"/>
      <c r="I14" s="104"/>
      <c r="J14" s="104"/>
      <c r="K14" s="104"/>
      <c r="L14" s="104"/>
      <c r="M14" s="104"/>
      <c r="N14" s="104"/>
      <c r="O14" s="105"/>
    </row>
    <row r="15" spans="1:15" hidden="1" x14ac:dyDescent="0.25">
      <c r="A15" s="103"/>
      <c r="B15" s="104"/>
      <c r="C15" s="104"/>
      <c r="D15" s="104"/>
      <c r="E15" s="104"/>
      <c r="F15" s="104"/>
      <c r="G15" s="104"/>
      <c r="H15" s="104"/>
      <c r="I15" s="104"/>
      <c r="J15" s="104"/>
      <c r="K15" s="104"/>
      <c r="L15" s="104"/>
      <c r="M15" s="104"/>
      <c r="N15" s="104"/>
      <c r="O15" s="105"/>
    </row>
    <row r="16" spans="1:15" ht="16.5" customHeight="1" thickBot="1" x14ac:dyDescent="0.3">
      <c r="A16" s="106"/>
      <c r="B16" s="107"/>
      <c r="C16" s="107"/>
      <c r="D16" s="107"/>
      <c r="E16" s="107"/>
      <c r="F16" s="107"/>
      <c r="G16" s="107"/>
      <c r="H16" s="107"/>
      <c r="I16" s="107"/>
      <c r="J16" s="107"/>
      <c r="K16" s="107"/>
      <c r="L16" s="107"/>
      <c r="M16" s="107"/>
      <c r="N16" s="107"/>
      <c r="O16" s="108"/>
    </row>
  </sheetData>
  <sheetProtection algorithmName="SHA-512" hashValue="BB5KLjGQ8XrlDOxlb74vcbYQ0jhLyBSv3KbHc6Sg1R14L2a8rfl3M4D8VXkMcTZC3OriIr4/MV/5wV4Jb71kiw==" saltValue="pXK1t5gkT0cCW6ZTPBaxjg==" spinCount="100000" sheet="1" objects="1" scenarios="1"/>
  <mergeCells count="1">
    <mergeCell ref="A1:O16"/>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FA454D-91F0-48D4-B5E6-7B06C644B88F}">
  <dimension ref="A1:U50"/>
  <sheetViews>
    <sheetView zoomScale="80" zoomScaleNormal="80" workbookViewId="0">
      <selection activeCell="C8" sqref="C8"/>
    </sheetView>
  </sheetViews>
  <sheetFormatPr defaultColWidth="9.140625" defaultRowHeight="15" x14ac:dyDescent="0.25"/>
  <cols>
    <col min="1" max="1" width="3" style="3" customWidth="1"/>
    <col min="2" max="2" width="46.7109375" style="3" customWidth="1"/>
    <col min="3" max="3" width="77.42578125" style="3" customWidth="1"/>
    <col min="4" max="4" width="11.7109375" style="3" customWidth="1"/>
    <col min="5" max="5" width="16.42578125" style="3" customWidth="1"/>
    <col min="6" max="6" width="7.7109375" style="3" customWidth="1"/>
    <col min="7" max="7" width="18.7109375" style="3" customWidth="1"/>
    <col min="8" max="10" width="22" style="3" customWidth="1"/>
    <col min="11" max="11" width="4.42578125" style="3" customWidth="1"/>
    <col min="12" max="12" width="17" style="3" customWidth="1"/>
    <col min="13" max="13" width="16.140625" style="3" customWidth="1"/>
    <col min="14" max="14" width="11.7109375" style="3" customWidth="1"/>
    <col min="15" max="15" width="7.7109375" style="3" customWidth="1"/>
    <col min="16" max="16" width="16.140625" style="3" customWidth="1"/>
    <col min="17" max="17" width="11.7109375" style="3" customWidth="1"/>
    <col min="18" max="18" width="7.7109375" style="3" customWidth="1"/>
    <col min="19" max="19" width="4.42578125" style="3" customWidth="1"/>
    <col min="20" max="20" width="17" style="3" customWidth="1"/>
    <col min="21" max="21" width="16.140625" style="3" customWidth="1"/>
    <col min="22" max="16384" width="9.140625" style="3"/>
  </cols>
  <sheetData>
    <row r="1" spans="1:21" x14ac:dyDescent="0.25">
      <c r="A1" s="70"/>
      <c r="B1" s="112" t="s">
        <v>0</v>
      </c>
      <c r="C1" s="112"/>
      <c r="D1" s="71"/>
      <c r="E1" s="71"/>
      <c r="F1" s="71"/>
      <c r="G1" s="71"/>
      <c r="H1" s="71"/>
      <c r="I1" s="71"/>
      <c r="J1" s="72"/>
      <c r="K1" s="1"/>
      <c r="L1" s="1"/>
      <c r="M1" s="1"/>
      <c r="N1" s="1"/>
      <c r="O1" s="2"/>
      <c r="P1" s="2"/>
      <c r="Q1" s="2"/>
      <c r="R1" s="2"/>
      <c r="S1" s="2"/>
      <c r="T1" s="2"/>
      <c r="U1" s="2"/>
    </row>
    <row r="2" spans="1:21" x14ac:dyDescent="0.25">
      <c r="A2" s="5"/>
      <c r="B2" s="4" t="s">
        <v>1</v>
      </c>
      <c r="C2" s="73"/>
      <c r="D2" s="4"/>
      <c r="E2" s="4"/>
      <c r="F2" s="4"/>
      <c r="G2" s="4"/>
      <c r="H2" s="4"/>
      <c r="I2" s="4"/>
      <c r="J2" s="37"/>
      <c r="K2" s="4"/>
      <c r="L2" s="4"/>
      <c r="M2" s="4"/>
      <c r="N2" s="4"/>
    </row>
    <row r="3" spans="1:21" x14ac:dyDescent="0.25">
      <c r="A3" s="5"/>
      <c r="B3" s="4"/>
      <c r="C3" s="6"/>
      <c r="D3" s="4"/>
      <c r="E3" s="4"/>
      <c r="F3" s="4"/>
      <c r="G3" s="4"/>
      <c r="H3" s="4"/>
      <c r="I3" s="4"/>
      <c r="J3" s="37"/>
      <c r="K3" s="4"/>
      <c r="L3" s="4"/>
      <c r="M3" s="4"/>
      <c r="N3" s="4"/>
    </row>
    <row r="4" spans="1:21" ht="7.5" customHeight="1" x14ac:dyDescent="0.25">
      <c r="A4" s="44"/>
      <c r="B4" s="4"/>
      <c r="C4" s="4"/>
      <c r="D4" s="7"/>
      <c r="E4" s="7"/>
      <c r="F4" s="7"/>
      <c r="G4" s="8"/>
      <c r="H4" s="8"/>
      <c r="I4" s="8"/>
      <c r="J4" s="75"/>
      <c r="K4" s="7"/>
      <c r="L4" s="8"/>
      <c r="M4" s="8"/>
      <c r="N4" s="7"/>
      <c r="O4" s="9"/>
      <c r="P4" s="10"/>
      <c r="Q4" s="9"/>
      <c r="R4" s="9"/>
      <c r="S4" s="9"/>
      <c r="T4" s="10"/>
      <c r="U4" s="10"/>
    </row>
    <row r="5" spans="1:21" ht="3.75" customHeight="1" x14ac:dyDescent="0.25">
      <c r="A5" s="76"/>
      <c r="B5" s="77"/>
      <c r="C5" s="77"/>
      <c r="D5" s="78"/>
      <c r="E5" s="78"/>
      <c r="F5" s="78"/>
      <c r="G5" s="78"/>
      <c r="H5" s="78"/>
      <c r="I5" s="79"/>
      <c r="J5" s="80"/>
      <c r="K5" s="7"/>
      <c r="L5" s="7"/>
      <c r="M5" s="8"/>
      <c r="N5" s="7"/>
      <c r="O5" s="9"/>
      <c r="P5" s="10"/>
      <c r="Q5" s="9"/>
      <c r="R5" s="9"/>
      <c r="S5" s="9"/>
      <c r="T5" s="9"/>
      <c r="U5" s="10"/>
    </row>
    <row r="6" spans="1:21" ht="27.75" customHeight="1" x14ac:dyDescent="0.25">
      <c r="A6" s="44" t="s">
        <v>70</v>
      </c>
      <c r="B6" s="4"/>
      <c r="C6" s="34"/>
      <c r="D6" s="95"/>
      <c r="E6" s="7"/>
      <c r="F6" s="7"/>
      <c r="G6" s="7"/>
      <c r="H6" s="7"/>
      <c r="I6" s="8"/>
      <c r="J6" s="75"/>
      <c r="K6" s="7"/>
      <c r="L6" s="7"/>
      <c r="M6" s="8"/>
      <c r="N6" s="7"/>
      <c r="O6" s="9"/>
      <c r="P6" s="10"/>
      <c r="Q6" s="9"/>
      <c r="R6" s="9"/>
      <c r="S6" s="9"/>
      <c r="T6" s="9"/>
      <c r="U6" s="10"/>
    </row>
    <row r="7" spans="1:21" ht="16.5" customHeight="1" x14ac:dyDescent="0.25">
      <c r="A7" s="44"/>
      <c r="B7" s="56" t="s">
        <v>14</v>
      </c>
      <c r="C7" s="56" t="s">
        <v>2</v>
      </c>
      <c r="D7" s="56" t="s">
        <v>13</v>
      </c>
      <c r="E7" s="56"/>
      <c r="F7" s="56"/>
      <c r="G7" s="56" t="s">
        <v>53</v>
      </c>
      <c r="H7" s="56" t="s">
        <v>8</v>
      </c>
      <c r="I7" s="56" t="s">
        <v>9</v>
      </c>
      <c r="J7" s="56" t="s">
        <v>10</v>
      </c>
      <c r="K7" s="11"/>
      <c r="L7" s="11"/>
      <c r="M7" s="11"/>
      <c r="N7" s="11"/>
      <c r="O7" s="12"/>
      <c r="P7" s="12"/>
      <c r="Q7" s="12"/>
      <c r="R7" s="12"/>
      <c r="S7" s="12"/>
      <c r="T7" s="12"/>
      <c r="U7" s="12"/>
    </row>
    <row r="8" spans="1:21" ht="66.75" customHeight="1" x14ac:dyDescent="0.25">
      <c r="A8" s="5"/>
      <c r="B8" s="57" t="s">
        <v>11</v>
      </c>
      <c r="C8" s="61" t="s">
        <v>46</v>
      </c>
      <c r="D8" s="62" t="s">
        <v>47</v>
      </c>
      <c r="E8" s="59"/>
      <c r="F8" s="60"/>
      <c r="G8" s="63" t="s">
        <v>65</v>
      </c>
      <c r="H8" s="97">
        <v>0</v>
      </c>
      <c r="I8" s="97">
        <v>0</v>
      </c>
      <c r="J8" s="97">
        <v>0</v>
      </c>
      <c r="K8" s="7"/>
      <c r="L8" s="13"/>
      <c r="M8" s="8"/>
      <c r="N8" s="7"/>
      <c r="O8" s="14"/>
      <c r="P8" s="10"/>
      <c r="Q8" s="9"/>
      <c r="R8" s="14"/>
      <c r="S8" s="9"/>
      <c r="T8" s="15"/>
      <c r="U8" s="10"/>
    </row>
    <row r="9" spans="1:21" x14ac:dyDescent="0.25">
      <c r="A9" s="44"/>
      <c r="B9" s="4"/>
      <c r="C9" s="4"/>
      <c r="D9" s="96"/>
      <c r="E9" s="6"/>
      <c r="F9" s="7"/>
      <c r="H9" s="13"/>
      <c r="I9" s="13"/>
      <c r="J9" s="81"/>
      <c r="K9" s="7"/>
      <c r="L9" s="13"/>
      <c r="M9" s="8"/>
      <c r="N9" s="16"/>
      <c r="O9" s="17"/>
      <c r="P9" s="10"/>
      <c r="Q9" s="18"/>
      <c r="R9" s="17"/>
      <c r="S9" s="9"/>
      <c r="T9" s="15"/>
      <c r="U9" s="10"/>
    </row>
    <row r="10" spans="1:21" ht="25.5" x14ac:dyDescent="0.25">
      <c r="A10" s="44"/>
      <c r="B10" s="56" t="s">
        <v>15</v>
      </c>
      <c r="C10" s="56" t="s">
        <v>2</v>
      </c>
      <c r="D10" s="56" t="s">
        <v>13</v>
      </c>
      <c r="E10" s="56"/>
      <c r="F10" s="56"/>
      <c r="G10" s="69" t="s">
        <v>3</v>
      </c>
      <c r="H10" s="56" t="s">
        <v>8</v>
      </c>
      <c r="I10" s="56" t="s">
        <v>9</v>
      </c>
      <c r="J10" s="56" t="s">
        <v>10</v>
      </c>
      <c r="K10" s="7"/>
      <c r="L10" s="13"/>
      <c r="M10" s="8"/>
      <c r="N10" s="16"/>
      <c r="O10" s="17"/>
      <c r="P10" s="10"/>
      <c r="Q10" s="18"/>
      <c r="R10" s="17"/>
      <c r="S10" s="9"/>
      <c r="T10" s="15"/>
      <c r="U10" s="10"/>
    </row>
    <row r="11" spans="1:21" x14ac:dyDescent="0.25">
      <c r="A11" s="44"/>
      <c r="B11" s="57" t="s">
        <v>12</v>
      </c>
      <c r="C11" s="57" t="s">
        <v>54</v>
      </c>
      <c r="D11" s="58">
        <v>25</v>
      </c>
      <c r="E11" s="59" t="s">
        <v>17</v>
      </c>
      <c r="F11" s="60"/>
      <c r="G11" s="98">
        <v>0</v>
      </c>
      <c r="H11" s="67">
        <f>(G11*D11)*12</f>
        <v>0</v>
      </c>
      <c r="I11" s="67">
        <f>(G11*D11)*12</f>
        <v>0</v>
      </c>
      <c r="J11" s="67">
        <f>(G11*D11)*12</f>
        <v>0</v>
      </c>
      <c r="K11" s="7"/>
      <c r="L11" s="13"/>
      <c r="M11" s="8"/>
      <c r="N11" s="16"/>
      <c r="O11" s="17"/>
      <c r="P11" s="10"/>
      <c r="Q11" s="18"/>
      <c r="R11" s="17"/>
      <c r="S11" s="9"/>
      <c r="T11" s="15"/>
      <c r="U11" s="10"/>
    </row>
    <row r="12" spans="1:21" x14ac:dyDescent="0.25">
      <c r="A12" s="44"/>
      <c r="B12" s="4"/>
      <c r="C12" s="4"/>
      <c r="D12" s="96"/>
      <c r="E12" s="6"/>
      <c r="F12" s="7"/>
      <c r="G12" s="93"/>
      <c r="H12" s="94"/>
      <c r="I12" s="82"/>
      <c r="J12" s="83"/>
      <c r="K12" s="7"/>
      <c r="L12" s="13"/>
      <c r="M12" s="8"/>
      <c r="N12" s="16"/>
      <c r="O12" s="17"/>
      <c r="P12" s="10"/>
      <c r="Q12" s="18"/>
      <c r="R12" s="17"/>
      <c r="S12" s="9"/>
      <c r="T12" s="15"/>
      <c r="U12" s="10"/>
    </row>
    <row r="13" spans="1:21" ht="16.5" customHeight="1" x14ac:dyDescent="0.25">
      <c r="A13" s="44"/>
      <c r="B13" s="56" t="s">
        <v>16</v>
      </c>
      <c r="C13" s="56" t="s">
        <v>2</v>
      </c>
      <c r="D13" s="56" t="s">
        <v>13</v>
      </c>
      <c r="E13" s="56"/>
      <c r="F13" s="56"/>
      <c r="G13" s="56" t="s">
        <v>45</v>
      </c>
      <c r="H13" s="11"/>
      <c r="I13" s="11"/>
      <c r="J13" s="84"/>
      <c r="K13" s="11"/>
      <c r="L13" s="12"/>
      <c r="M13" s="12"/>
      <c r="N13" s="12"/>
      <c r="O13" s="12"/>
      <c r="P13" s="12"/>
      <c r="Q13" s="12"/>
      <c r="R13" s="12"/>
    </row>
    <row r="14" spans="1:21" ht="54" customHeight="1" x14ac:dyDescent="0.25">
      <c r="A14" s="44"/>
      <c r="B14" s="57" t="s">
        <v>75</v>
      </c>
      <c r="C14" s="61" t="s">
        <v>76</v>
      </c>
      <c r="D14" s="64"/>
      <c r="E14" s="65" t="s">
        <v>77</v>
      </c>
      <c r="F14" s="66"/>
      <c r="G14" s="98">
        <v>0</v>
      </c>
      <c r="H14" s="7"/>
      <c r="I14" s="13"/>
      <c r="J14" s="74"/>
      <c r="K14" s="7"/>
      <c r="L14" s="14"/>
      <c r="M14" s="10"/>
      <c r="N14" s="9"/>
      <c r="O14" s="14"/>
      <c r="P14" s="9"/>
      <c r="Q14" s="15"/>
      <c r="R14" s="10"/>
    </row>
    <row r="15" spans="1:21" x14ac:dyDescent="0.25">
      <c r="A15" s="85"/>
      <c r="J15" s="86"/>
    </row>
    <row r="16" spans="1:21" ht="5.25" customHeight="1" x14ac:dyDescent="0.25">
      <c r="A16" s="76"/>
      <c r="B16" s="77"/>
      <c r="C16" s="77"/>
      <c r="D16" s="77"/>
      <c r="E16" s="77"/>
      <c r="F16" s="77"/>
      <c r="G16" s="77"/>
      <c r="H16" s="77"/>
      <c r="I16" s="77"/>
      <c r="J16" s="77"/>
      <c r="K16" s="4"/>
      <c r="L16" s="4"/>
      <c r="M16" s="4"/>
      <c r="N16" s="4"/>
    </row>
    <row r="17" spans="1:21" ht="5.25" customHeight="1" x14ac:dyDescent="0.25">
      <c r="A17" s="44"/>
      <c r="B17" s="4"/>
      <c r="C17" s="4"/>
      <c r="D17" s="4"/>
      <c r="E17" s="4"/>
      <c r="F17" s="4"/>
      <c r="G17" s="4"/>
      <c r="H17" s="4"/>
      <c r="I17" s="4"/>
      <c r="J17" s="37"/>
      <c r="K17" s="4"/>
      <c r="L17" s="4"/>
      <c r="M17" s="4"/>
      <c r="N17" s="4"/>
    </row>
    <row r="18" spans="1:21" ht="22.5" customHeight="1" x14ac:dyDescent="0.25">
      <c r="A18" s="87"/>
      <c r="B18" s="19"/>
      <c r="C18" s="19"/>
      <c r="D18" s="19"/>
      <c r="E18" s="19"/>
      <c r="F18" s="19"/>
      <c r="G18" s="20" t="s">
        <v>4</v>
      </c>
      <c r="H18" s="21">
        <f>H8+H11</f>
        <v>0</v>
      </c>
      <c r="I18" s="21">
        <f>I8+I11</f>
        <v>0</v>
      </c>
      <c r="J18" s="88">
        <f>J8+J11</f>
        <v>0</v>
      </c>
      <c r="K18" s="4"/>
      <c r="L18" s="22"/>
      <c r="M18" s="23"/>
      <c r="N18" s="4"/>
      <c r="P18" s="24"/>
      <c r="T18" s="25"/>
      <c r="U18" s="24"/>
    </row>
    <row r="19" spans="1:21" ht="15.75" thickBot="1" x14ac:dyDescent="0.3">
      <c r="A19" s="5"/>
      <c r="B19" s="4"/>
      <c r="C19" s="4"/>
      <c r="D19" s="4"/>
      <c r="E19" s="4"/>
      <c r="F19" s="4"/>
      <c r="G19" s="4"/>
      <c r="H19" s="4"/>
      <c r="I19" s="89"/>
      <c r="J19" s="37"/>
      <c r="K19" s="4"/>
      <c r="L19" s="4"/>
      <c r="M19" s="4"/>
      <c r="N19" s="4"/>
    </row>
    <row r="20" spans="1:21" ht="29.25" customHeight="1" x14ac:dyDescent="0.25">
      <c r="A20" s="33"/>
      <c r="B20" s="34"/>
      <c r="C20" s="34"/>
      <c r="D20" s="116" t="s">
        <v>18</v>
      </c>
      <c r="E20" s="116"/>
      <c r="F20" s="116"/>
      <c r="G20" s="116"/>
      <c r="H20" s="90"/>
      <c r="I20" s="91">
        <f>H18+I18+J18</f>
        <v>0</v>
      </c>
      <c r="J20" s="92" t="s">
        <v>69</v>
      </c>
      <c r="K20" s="4"/>
      <c r="L20" s="4"/>
      <c r="M20" s="26"/>
      <c r="N20" s="4"/>
    </row>
    <row r="21" spans="1:21" x14ac:dyDescent="0.25">
      <c r="A21" s="4"/>
      <c r="B21" s="4"/>
      <c r="C21" s="4"/>
      <c r="D21" s="4"/>
      <c r="E21" s="4"/>
      <c r="F21" s="4"/>
      <c r="G21" s="22"/>
      <c r="H21" s="22"/>
      <c r="I21" s="27"/>
      <c r="J21" s="11"/>
      <c r="K21" s="4"/>
      <c r="L21" s="4"/>
      <c r="M21" s="26"/>
      <c r="N21" s="4"/>
    </row>
    <row r="22" spans="1:21" s="12" customFormat="1" x14ac:dyDescent="0.25">
      <c r="A22" s="11"/>
      <c r="B22" s="11" t="s">
        <v>5</v>
      </c>
      <c r="C22" s="11"/>
      <c r="D22" s="11"/>
      <c r="E22" s="11"/>
      <c r="F22" s="11"/>
      <c r="G22" s="11"/>
      <c r="H22" s="11"/>
      <c r="I22" s="11"/>
      <c r="K22" s="11"/>
      <c r="L22" s="11"/>
      <c r="M22" s="11"/>
      <c r="N22" s="11"/>
      <c r="T22" s="28"/>
      <c r="U22" s="29"/>
    </row>
    <row r="23" spans="1:21" s="12" customFormat="1" x14ac:dyDescent="0.25">
      <c r="A23" s="11"/>
      <c r="B23" s="11"/>
      <c r="C23" s="11"/>
      <c r="D23" s="11"/>
      <c r="E23" s="11"/>
      <c r="F23" s="11"/>
      <c r="G23" s="11"/>
      <c r="H23" s="11"/>
      <c r="I23" s="11"/>
      <c r="K23" s="11"/>
      <c r="L23" s="11"/>
      <c r="M23" s="11"/>
      <c r="N23" s="11"/>
      <c r="T23" s="28"/>
      <c r="U23" s="29"/>
    </row>
    <row r="24" spans="1:21" s="12" customFormat="1" x14ac:dyDescent="0.25">
      <c r="A24" s="11"/>
      <c r="B24" s="135" t="s">
        <v>21</v>
      </c>
      <c r="C24" s="136"/>
      <c r="D24" s="136"/>
      <c r="E24" s="31"/>
      <c r="F24" s="31"/>
      <c r="G24" s="36"/>
      <c r="H24" s="11"/>
      <c r="I24" s="11"/>
      <c r="K24" s="11"/>
      <c r="L24" s="11"/>
      <c r="M24" s="11"/>
      <c r="N24" s="11"/>
      <c r="T24" s="28"/>
      <c r="U24" s="29"/>
    </row>
    <row r="25" spans="1:21" s="12" customFormat="1" x14ac:dyDescent="0.25">
      <c r="A25" s="11"/>
      <c r="B25" s="5"/>
      <c r="C25" s="4"/>
      <c r="D25" s="4"/>
      <c r="E25" s="4"/>
      <c r="F25" s="4"/>
      <c r="G25" s="37"/>
      <c r="H25" s="4"/>
      <c r="I25" s="4"/>
      <c r="J25" s="3"/>
      <c r="K25" s="11"/>
      <c r="L25" s="11"/>
      <c r="M25" s="11"/>
      <c r="N25" s="11"/>
      <c r="T25" s="28"/>
      <c r="U25" s="29"/>
    </row>
    <row r="26" spans="1:21" s="12" customFormat="1" ht="27" customHeight="1" x14ac:dyDescent="0.25">
      <c r="A26" s="11"/>
      <c r="B26" s="117" t="s">
        <v>31</v>
      </c>
      <c r="C26" s="118"/>
      <c r="D26" s="118"/>
      <c r="E26" s="118"/>
      <c r="F26" s="118"/>
      <c r="G26" s="119"/>
      <c r="H26" s="4"/>
      <c r="I26" s="4"/>
      <c r="J26" s="3"/>
      <c r="K26" s="11"/>
      <c r="L26" s="11"/>
      <c r="M26" s="11"/>
      <c r="N26" s="11"/>
      <c r="T26" s="28"/>
      <c r="U26" s="29"/>
    </row>
    <row r="27" spans="1:21" s="12" customFormat="1" ht="30" customHeight="1" x14ac:dyDescent="0.25">
      <c r="A27" s="11"/>
      <c r="B27" s="117" t="s">
        <v>22</v>
      </c>
      <c r="C27" s="118"/>
      <c r="D27" s="118"/>
      <c r="E27" s="118"/>
      <c r="F27" s="118"/>
      <c r="G27" s="119"/>
      <c r="H27" s="4"/>
      <c r="I27" s="4"/>
      <c r="J27" s="3"/>
      <c r="K27" s="11"/>
      <c r="L27" s="11"/>
      <c r="M27" s="11"/>
      <c r="N27" s="11"/>
      <c r="T27" s="28"/>
      <c r="U27" s="29"/>
    </row>
    <row r="28" spans="1:21" s="12" customFormat="1" x14ac:dyDescent="0.25">
      <c r="A28" s="11"/>
      <c r="B28" s="120" t="s">
        <v>23</v>
      </c>
      <c r="C28" s="121"/>
      <c r="D28" s="121"/>
      <c r="E28" s="121"/>
      <c r="F28" s="121"/>
      <c r="G28" s="122"/>
      <c r="H28" s="4"/>
      <c r="I28" s="4"/>
      <c r="J28" s="3"/>
      <c r="K28" s="11"/>
      <c r="L28" s="11"/>
      <c r="M28" s="11"/>
      <c r="N28" s="11"/>
      <c r="T28" s="28"/>
      <c r="U28" s="29"/>
    </row>
    <row r="29" spans="1:21" s="12" customFormat="1" x14ac:dyDescent="0.25">
      <c r="A29" s="11"/>
      <c r="B29" s="123" t="s">
        <v>24</v>
      </c>
      <c r="C29" s="124"/>
      <c r="D29" s="124"/>
      <c r="E29" s="124"/>
      <c r="F29" s="124"/>
      <c r="G29" s="125"/>
      <c r="H29" s="4"/>
      <c r="I29" s="4"/>
      <c r="J29" s="3"/>
      <c r="K29" s="11"/>
      <c r="L29" s="11"/>
      <c r="M29" s="11"/>
      <c r="N29" s="11"/>
      <c r="T29" s="28"/>
      <c r="U29" s="29"/>
    </row>
    <row r="30" spans="1:21" s="12" customFormat="1" ht="15.75" thickBot="1" x14ac:dyDescent="0.3">
      <c r="A30" s="11"/>
      <c r="B30" s="4"/>
      <c r="C30" s="4"/>
      <c r="D30" s="4"/>
      <c r="E30" s="4"/>
      <c r="F30" s="4"/>
      <c r="G30" s="4"/>
      <c r="H30" s="4"/>
      <c r="I30" s="4"/>
      <c r="J30" s="3"/>
      <c r="K30" s="11"/>
      <c r="L30" s="11"/>
      <c r="M30" s="11"/>
      <c r="N30" s="11"/>
      <c r="T30" s="28"/>
      <c r="U30" s="29"/>
    </row>
    <row r="31" spans="1:21" s="12" customFormat="1" x14ac:dyDescent="0.25">
      <c r="A31" s="11"/>
      <c r="B31" s="40" t="s">
        <v>25</v>
      </c>
      <c r="C31" s="41"/>
      <c r="D31" s="4"/>
      <c r="E31" s="4"/>
      <c r="F31" s="4"/>
      <c r="G31" s="4"/>
      <c r="H31" s="4"/>
      <c r="I31" s="4"/>
      <c r="J31" s="3"/>
      <c r="K31" s="11"/>
      <c r="L31" s="11"/>
      <c r="M31" s="11"/>
      <c r="N31" s="11"/>
      <c r="T31" s="28"/>
      <c r="U31" s="29"/>
    </row>
    <row r="32" spans="1:21" s="12" customFormat="1" x14ac:dyDescent="0.25">
      <c r="A32" s="11"/>
      <c r="B32" s="39" t="s">
        <v>26</v>
      </c>
      <c r="C32" s="42"/>
      <c r="D32" s="4"/>
      <c r="E32" s="4"/>
      <c r="F32" s="4"/>
      <c r="G32" s="4"/>
      <c r="H32" s="4"/>
      <c r="I32" s="4"/>
      <c r="J32" s="3"/>
      <c r="K32" s="11"/>
      <c r="L32" s="11"/>
      <c r="M32" s="11"/>
      <c r="N32" s="11"/>
      <c r="T32" s="28"/>
      <c r="U32" s="29"/>
    </row>
    <row r="33" spans="1:21" s="12" customFormat="1" x14ac:dyDescent="0.25">
      <c r="A33" s="11"/>
      <c r="B33" s="39" t="s">
        <v>27</v>
      </c>
      <c r="C33" s="42"/>
      <c r="D33" s="4"/>
      <c r="E33" s="4"/>
      <c r="F33" s="4"/>
      <c r="G33" s="4"/>
      <c r="H33" s="4"/>
      <c r="I33" s="4"/>
      <c r="J33" s="3"/>
      <c r="K33" s="11"/>
      <c r="L33" s="11"/>
      <c r="M33" s="11"/>
      <c r="N33" s="11"/>
      <c r="T33" s="28"/>
      <c r="U33" s="29"/>
    </row>
    <row r="34" spans="1:21" s="12" customFormat="1" x14ac:dyDescent="0.25">
      <c r="A34" s="11"/>
      <c r="B34" s="39" t="s">
        <v>28</v>
      </c>
      <c r="C34" s="42"/>
      <c r="D34" s="4"/>
      <c r="E34" s="4"/>
      <c r="F34" s="4"/>
      <c r="G34" s="4"/>
      <c r="H34" s="4"/>
      <c r="I34" s="4"/>
      <c r="J34" s="3"/>
      <c r="K34" s="11"/>
      <c r="L34" s="11"/>
      <c r="M34" s="11"/>
      <c r="N34" s="11"/>
      <c r="T34" s="28"/>
      <c r="U34" s="29"/>
    </row>
    <row r="35" spans="1:21" s="12" customFormat="1" x14ac:dyDescent="0.25">
      <c r="A35" s="11"/>
      <c r="B35" s="39" t="s">
        <v>29</v>
      </c>
      <c r="C35" s="42"/>
      <c r="D35" s="4"/>
      <c r="E35" s="4"/>
      <c r="F35" s="4"/>
      <c r="G35" s="4"/>
      <c r="H35" s="4"/>
      <c r="I35" s="4"/>
      <c r="J35" s="3"/>
      <c r="K35" s="11"/>
      <c r="L35" s="11"/>
      <c r="M35" s="11"/>
      <c r="N35" s="11"/>
      <c r="T35" s="28"/>
      <c r="U35" s="29"/>
    </row>
    <row r="36" spans="1:21" s="12" customFormat="1" x14ac:dyDescent="0.25">
      <c r="A36" s="11"/>
      <c r="B36" s="129" t="s">
        <v>30</v>
      </c>
      <c r="C36" s="126"/>
      <c r="D36" s="11"/>
      <c r="E36" s="11"/>
      <c r="F36" s="11"/>
      <c r="G36" s="11"/>
      <c r="H36" s="11"/>
      <c r="I36" s="11"/>
      <c r="K36" s="11"/>
      <c r="L36" s="11"/>
      <c r="M36" s="11"/>
      <c r="N36" s="11"/>
      <c r="T36" s="28"/>
      <c r="U36" s="29"/>
    </row>
    <row r="37" spans="1:21" s="12" customFormat="1" x14ac:dyDescent="0.25">
      <c r="A37" s="11"/>
      <c r="B37" s="130"/>
      <c r="C37" s="127"/>
      <c r="D37" s="11"/>
      <c r="E37" s="11"/>
      <c r="F37" s="11"/>
      <c r="G37" s="11"/>
      <c r="H37" s="11"/>
      <c r="I37" s="11"/>
      <c r="K37" s="11"/>
      <c r="L37" s="11"/>
      <c r="M37" s="11"/>
      <c r="N37" s="11"/>
      <c r="T37" s="28"/>
      <c r="U37" s="29"/>
    </row>
    <row r="38" spans="1:21" s="12" customFormat="1" x14ac:dyDescent="0.25">
      <c r="A38" s="11"/>
      <c r="B38" s="130"/>
      <c r="C38" s="127"/>
      <c r="D38" s="11"/>
      <c r="E38" s="11"/>
      <c r="F38" s="11"/>
      <c r="G38" s="11"/>
      <c r="H38" s="11"/>
      <c r="I38" s="11"/>
      <c r="K38" s="11"/>
      <c r="L38" s="11"/>
      <c r="M38" s="11"/>
      <c r="N38" s="11"/>
      <c r="T38" s="28"/>
      <c r="U38" s="29"/>
    </row>
    <row r="39" spans="1:21" s="12" customFormat="1" x14ac:dyDescent="0.25">
      <c r="A39" s="11"/>
      <c r="B39" s="130"/>
      <c r="C39" s="127"/>
      <c r="D39" s="11"/>
      <c r="E39" s="11"/>
      <c r="F39" s="11"/>
      <c r="G39" s="11"/>
      <c r="H39" s="11"/>
      <c r="I39" s="11"/>
      <c r="K39" s="11"/>
      <c r="L39" s="11"/>
      <c r="M39" s="11"/>
      <c r="N39" s="11"/>
      <c r="T39" s="28"/>
      <c r="U39" s="29"/>
    </row>
    <row r="40" spans="1:21" s="12" customFormat="1" ht="15.75" thickBot="1" x14ac:dyDescent="0.3">
      <c r="A40" s="11"/>
      <c r="B40" s="131"/>
      <c r="C40" s="128"/>
      <c r="D40" s="11"/>
      <c r="E40" s="11"/>
      <c r="F40" s="11"/>
      <c r="G40" s="11"/>
      <c r="H40" s="11"/>
      <c r="I40" s="11"/>
      <c r="K40" s="11"/>
      <c r="L40" s="11"/>
      <c r="M40" s="11"/>
      <c r="N40" s="11"/>
      <c r="T40" s="28"/>
      <c r="U40" s="29"/>
    </row>
    <row r="41" spans="1:21" s="12" customFormat="1" x14ac:dyDescent="0.25">
      <c r="A41" s="11"/>
      <c r="B41" s="11"/>
      <c r="C41" s="11"/>
      <c r="D41" s="11"/>
      <c r="E41" s="11"/>
      <c r="F41" s="11"/>
      <c r="G41" s="11"/>
      <c r="H41" s="11"/>
      <c r="I41" s="11"/>
      <c r="K41" s="11"/>
      <c r="L41" s="11"/>
      <c r="M41" s="11"/>
      <c r="N41" s="11"/>
      <c r="T41" s="28"/>
      <c r="U41" s="29"/>
    </row>
    <row r="42" spans="1:21" s="12" customFormat="1" x14ac:dyDescent="0.25">
      <c r="A42" s="11"/>
      <c r="B42" s="30" t="s">
        <v>19</v>
      </c>
      <c r="C42" s="31"/>
      <c r="D42" s="31"/>
      <c r="E42" s="31"/>
      <c r="F42" s="31"/>
      <c r="G42" s="31"/>
      <c r="H42" s="31"/>
      <c r="I42" s="31"/>
      <c r="J42" s="32"/>
      <c r="K42" s="11"/>
      <c r="L42" s="11"/>
      <c r="M42" s="11"/>
      <c r="N42" s="11"/>
      <c r="T42" s="28"/>
      <c r="U42" s="29"/>
    </row>
    <row r="43" spans="1:21" ht="29.25" customHeight="1" x14ac:dyDescent="0.25">
      <c r="A43" s="4"/>
      <c r="B43" s="132" t="s">
        <v>71</v>
      </c>
      <c r="C43" s="133"/>
      <c r="D43" s="133"/>
      <c r="E43" s="133"/>
      <c r="F43" s="133"/>
      <c r="G43" s="133"/>
      <c r="H43" s="133"/>
      <c r="I43" s="133"/>
      <c r="J43" s="134"/>
      <c r="K43" s="4"/>
      <c r="L43" s="4"/>
      <c r="M43" s="4"/>
      <c r="N43" s="4"/>
    </row>
    <row r="44" spans="1:21" x14ac:dyDescent="0.25">
      <c r="A44" s="4"/>
      <c r="B44" s="5"/>
      <c r="C44" s="4"/>
      <c r="D44" s="4"/>
      <c r="E44" s="4"/>
      <c r="F44" s="4"/>
      <c r="G44" s="4"/>
      <c r="H44" s="4"/>
      <c r="I44" s="4"/>
      <c r="J44" s="37"/>
      <c r="K44" s="4"/>
      <c r="L44" s="4"/>
      <c r="M44" s="4"/>
      <c r="N44" s="4"/>
    </row>
    <row r="45" spans="1:21" x14ac:dyDescent="0.25">
      <c r="A45" s="4"/>
      <c r="B45" s="35" t="s">
        <v>20</v>
      </c>
      <c r="C45" s="4"/>
      <c r="D45" s="6"/>
      <c r="E45" s="4"/>
      <c r="F45" s="4"/>
      <c r="G45" s="4"/>
      <c r="H45" s="4"/>
      <c r="I45" s="4"/>
      <c r="J45" s="37"/>
      <c r="K45" s="4"/>
      <c r="L45" s="4"/>
      <c r="M45" s="4"/>
      <c r="N45" s="4"/>
    </row>
    <row r="46" spans="1:21" x14ac:dyDescent="0.25">
      <c r="A46" s="4"/>
      <c r="B46" s="5" t="s">
        <v>6</v>
      </c>
      <c r="C46" s="4"/>
      <c r="D46" s="6"/>
      <c r="E46" s="4"/>
      <c r="F46" s="4"/>
      <c r="G46" s="4"/>
      <c r="H46" s="4"/>
      <c r="I46" s="4"/>
      <c r="J46" s="37"/>
      <c r="K46" s="4"/>
      <c r="L46" s="4"/>
      <c r="M46" s="4"/>
      <c r="N46" s="4"/>
    </row>
    <row r="47" spans="1:21" x14ac:dyDescent="0.25">
      <c r="A47" s="4"/>
      <c r="B47" s="5"/>
      <c r="C47" s="4"/>
      <c r="D47" s="4"/>
      <c r="E47" s="4"/>
      <c r="F47" s="4"/>
      <c r="G47" s="4"/>
      <c r="H47" s="4"/>
      <c r="I47" s="4"/>
      <c r="J47" s="37"/>
      <c r="K47" s="4"/>
      <c r="L47" s="4"/>
      <c r="M47" s="4"/>
      <c r="N47" s="4"/>
    </row>
    <row r="48" spans="1:21" x14ac:dyDescent="0.25">
      <c r="A48" s="4"/>
      <c r="B48" s="5" t="s">
        <v>7</v>
      </c>
      <c r="C48" s="113" t="s">
        <v>72</v>
      </c>
      <c r="D48" s="114"/>
      <c r="E48" s="114"/>
      <c r="F48" s="114"/>
      <c r="G48" s="114"/>
      <c r="H48" s="114"/>
      <c r="I48" s="114"/>
      <c r="J48" s="115"/>
      <c r="K48" s="4"/>
      <c r="L48" s="4"/>
      <c r="M48" s="4"/>
      <c r="N48" s="4"/>
    </row>
    <row r="49" spans="1:14" x14ac:dyDescent="0.25">
      <c r="A49" s="4"/>
      <c r="B49" s="5"/>
      <c r="C49" s="68" t="s">
        <v>68</v>
      </c>
      <c r="D49" s="38"/>
      <c r="E49" s="38"/>
      <c r="F49" s="38"/>
      <c r="G49" s="38"/>
      <c r="H49" s="38"/>
      <c r="I49" s="38"/>
      <c r="J49" s="43"/>
      <c r="K49" s="4"/>
      <c r="L49" s="4"/>
      <c r="M49" s="4"/>
      <c r="N49" s="4"/>
    </row>
    <row r="50" spans="1:14" ht="29.25" customHeight="1" x14ac:dyDescent="0.25">
      <c r="A50" s="4"/>
      <c r="B50" s="33"/>
      <c r="C50" s="109" t="s">
        <v>67</v>
      </c>
      <c r="D50" s="110"/>
      <c r="E50" s="110"/>
      <c r="F50" s="110"/>
      <c r="G50" s="110"/>
      <c r="H50" s="110"/>
      <c r="I50" s="110"/>
      <c r="J50" s="111"/>
      <c r="K50" s="4"/>
      <c r="L50" s="4"/>
      <c r="M50" s="4"/>
      <c r="N50" s="4"/>
    </row>
  </sheetData>
  <sheetProtection algorithmName="SHA-512" hashValue="kWanTQCwilZlWAon6u0OIMYHyKSnvOC1j6BYJn+EZBOAc51rkrVkKG5jwK5FvJN+vDXh1WBErgWY5UfbTyOoyQ==" saltValue="oTR+C53JkCQIHyAOIKZBGw==" spinCount="100000" sheet="1" objects="1" scenarios="1"/>
  <mergeCells count="12">
    <mergeCell ref="C50:J50"/>
    <mergeCell ref="B1:C1"/>
    <mergeCell ref="C48:J48"/>
    <mergeCell ref="D20:G20"/>
    <mergeCell ref="B26:G26"/>
    <mergeCell ref="B27:G27"/>
    <mergeCell ref="B28:G28"/>
    <mergeCell ref="B29:G29"/>
    <mergeCell ref="C36:C40"/>
    <mergeCell ref="B36:B40"/>
    <mergeCell ref="B43:J43"/>
    <mergeCell ref="B24:D24"/>
  </mergeCells>
  <phoneticPr fontId="1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BB8AA-C0EC-8448-85C2-30E1A7311D93}">
  <dimension ref="A1:F17"/>
  <sheetViews>
    <sheetView tabSelected="1" workbookViewId="0">
      <selection activeCell="F23" sqref="F23"/>
    </sheetView>
  </sheetViews>
  <sheetFormatPr defaultRowHeight="15" x14ac:dyDescent="0.25"/>
  <cols>
    <col min="1" max="1" width="33" customWidth="1"/>
    <col min="2" max="2" width="10.42578125" bestFit="1" customWidth="1"/>
    <col min="3" max="4" width="11.7109375" bestFit="1" customWidth="1"/>
    <col min="5" max="5" width="13.28515625" style="45" bestFit="1" customWidth="1"/>
    <col min="6" max="6" width="36.28515625" bestFit="1" customWidth="1"/>
  </cols>
  <sheetData>
    <row r="1" spans="1:6" ht="30" x14ac:dyDescent="0.25">
      <c r="A1" s="48"/>
      <c r="B1" s="49" t="s">
        <v>49</v>
      </c>
      <c r="C1" s="49" t="s">
        <v>66</v>
      </c>
      <c r="D1" s="49" t="s">
        <v>50</v>
      </c>
      <c r="E1" s="137" t="s">
        <v>55</v>
      </c>
      <c r="F1" s="137"/>
    </row>
    <row r="2" spans="1:6" x14ac:dyDescent="0.25">
      <c r="A2" s="50" t="s">
        <v>32</v>
      </c>
      <c r="B2" s="52">
        <v>3</v>
      </c>
      <c r="C2" s="52">
        <v>4</v>
      </c>
      <c r="D2" s="52">
        <v>5</v>
      </c>
      <c r="E2" s="99">
        <v>0</v>
      </c>
      <c r="F2" s="50" t="s">
        <v>56</v>
      </c>
    </row>
    <row r="3" spans="1:6" x14ac:dyDescent="0.25">
      <c r="A3" s="50" t="s">
        <v>51</v>
      </c>
      <c r="B3" s="52">
        <v>3</v>
      </c>
      <c r="C3" s="52">
        <v>3</v>
      </c>
      <c r="D3" s="52">
        <v>3</v>
      </c>
      <c r="E3" s="99">
        <v>0</v>
      </c>
      <c r="F3" s="50" t="s">
        <v>57</v>
      </c>
    </row>
    <row r="4" spans="1:6" x14ac:dyDescent="0.25">
      <c r="A4" s="50" t="s">
        <v>33</v>
      </c>
      <c r="B4" s="52">
        <v>25</v>
      </c>
      <c r="C4" s="52">
        <v>30</v>
      </c>
      <c r="D4" s="52">
        <v>35</v>
      </c>
      <c r="E4" s="99">
        <v>0</v>
      </c>
      <c r="F4" s="50" t="s">
        <v>58</v>
      </c>
    </row>
    <row r="5" spans="1:6" x14ac:dyDescent="0.25">
      <c r="A5" s="50" t="s">
        <v>34</v>
      </c>
      <c r="B5" s="52">
        <v>63000</v>
      </c>
      <c r="C5" s="52">
        <v>126000</v>
      </c>
      <c r="D5" s="52">
        <v>189000</v>
      </c>
      <c r="E5" s="99">
        <v>0</v>
      </c>
      <c r="F5" s="50" t="s">
        <v>74</v>
      </c>
    </row>
    <row r="6" spans="1:6" x14ac:dyDescent="0.25">
      <c r="A6" s="50" t="s">
        <v>35</v>
      </c>
      <c r="B6" s="52">
        <v>600</v>
      </c>
      <c r="C6" s="52">
        <v>1200</v>
      </c>
      <c r="D6" s="52">
        <v>1800</v>
      </c>
      <c r="E6" s="99">
        <v>0</v>
      </c>
      <c r="F6" s="50" t="s">
        <v>63</v>
      </c>
    </row>
    <row r="7" spans="1:6" x14ac:dyDescent="0.25">
      <c r="A7" s="50" t="s">
        <v>48</v>
      </c>
      <c r="B7" s="52">
        <v>220000</v>
      </c>
      <c r="C7" s="52">
        <v>440000</v>
      </c>
      <c r="D7" s="52">
        <v>660000</v>
      </c>
      <c r="E7" s="99">
        <v>0</v>
      </c>
      <c r="F7" s="50" t="s">
        <v>62</v>
      </c>
    </row>
    <row r="8" spans="1:6" x14ac:dyDescent="0.25">
      <c r="A8" s="50" t="s">
        <v>42</v>
      </c>
      <c r="B8" s="52">
        <v>600000</v>
      </c>
      <c r="C8" s="52">
        <v>1200000</v>
      </c>
      <c r="D8" s="52">
        <v>1800000</v>
      </c>
      <c r="E8" s="99">
        <v>0</v>
      </c>
      <c r="F8" s="50" t="s">
        <v>61</v>
      </c>
    </row>
    <row r="9" spans="1:6" x14ac:dyDescent="0.25">
      <c r="A9" s="50" t="s">
        <v>36</v>
      </c>
      <c r="B9" s="52">
        <v>2</v>
      </c>
      <c r="C9" s="52">
        <v>2</v>
      </c>
      <c r="D9" s="52">
        <v>2</v>
      </c>
      <c r="E9" s="99">
        <v>0</v>
      </c>
      <c r="F9" s="50" t="s">
        <v>64</v>
      </c>
    </row>
    <row r="10" spans="1:6" x14ac:dyDescent="0.25">
      <c r="A10" s="50" t="s">
        <v>40</v>
      </c>
      <c r="B10" s="52">
        <v>4</v>
      </c>
      <c r="C10" s="52">
        <v>7</v>
      </c>
      <c r="D10" s="52">
        <v>10</v>
      </c>
      <c r="E10" s="99">
        <v>0</v>
      </c>
      <c r="F10" s="50" t="s">
        <v>60</v>
      </c>
    </row>
    <row r="11" spans="1:6" x14ac:dyDescent="0.25">
      <c r="A11" s="50" t="s">
        <v>52</v>
      </c>
      <c r="B11" s="52">
        <v>300000</v>
      </c>
      <c r="C11" s="52">
        <v>400000</v>
      </c>
      <c r="D11" s="52">
        <v>500000</v>
      </c>
      <c r="E11" s="99">
        <v>0</v>
      </c>
      <c r="F11" s="50" t="s">
        <v>59</v>
      </c>
    </row>
    <row r="12" spans="1:6" x14ac:dyDescent="0.25">
      <c r="A12" s="50" t="s">
        <v>39</v>
      </c>
      <c r="B12" s="51" t="s">
        <v>43</v>
      </c>
      <c r="C12" s="51" t="s">
        <v>43</v>
      </c>
      <c r="D12" s="51" t="s">
        <v>43</v>
      </c>
      <c r="E12" s="53"/>
      <c r="F12" s="50"/>
    </row>
    <row r="13" spans="1:6" x14ac:dyDescent="0.25">
      <c r="A13" s="50" t="s">
        <v>41</v>
      </c>
      <c r="B13" s="51" t="s">
        <v>44</v>
      </c>
      <c r="C13" s="51" t="s">
        <v>44</v>
      </c>
      <c r="D13" s="51" t="s">
        <v>44</v>
      </c>
      <c r="E13" s="53"/>
      <c r="F13" s="50"/>
    </row>
    <row r="14" spans="1:6" x14ac:dyDescent="0.25">
      <c r="A14" s="50" t="s">
        <v>37</v>
      </c>
      <c r="B14" s="54">
        <v>0.999</v>
      </c>
      <c r="C14" s="54">
        <v>0.999</v>
      </c>
      <c r="D14" s="54">
        <v>0.999</v>
      </c>
      <c r="E14" s="53"/>
      <c r="F14" s="50"/>
    </row>
    <row r="15" spans="1:6" x14ac:dyDescent="0.25">
      <c r="A15" s="50" t="s">
        <v>38</v>
      </c>
      <c r="B15" s="55">
        <v>0.99950000000000006</v>
      </c>
      <c r="C15" s="55">
        <v>0.99950000000000006</v>
      </c>
      <c r="D15" s="55">
        <v>0.99950000000000006</v>
      </c>
      <c r="E15" s="53"/>
      <c r="F15" s="50"/>
    </row>
    <row r="17" spans="1:3" ht="15.75" x14ac:dyDescent="0.25">
      <c r="A17" s="46"/>
      <c r="C17" s="47"/>
    </row>
  </sheetData>
  <sheetProtection algorithmName="SHA-512" hashValue="guEK/8ayirePvyFgMafRC2mCdDjQxDunh/fr98yNHsvtbpm2z1bU5K0kBrMFoN91j9Ecwhqi2kZFzhVTLm2onQ==" saltValue="OImtCmQW8N67gTLaOMPLxw==" spinCount="100000" sheet="1" objects="1" scenarios="1"/>
  <mergeCells count="1">
    <mergeCell ref="E1:F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24e9797-c9de-4ae0-9124-5b215385d802">
      <Terms xmlns="http://schemas.microsoft.com/office/infopath/2007/PartnerControls"/>
    </lcf76f155ced4ddcb4097134ff3c332f>
    <TaxCatchAll xmlns="85fa55d4-3ee8-4bc4-8fbc-63473e847397" xsi:nil="true"/>
    <SharedWithUsers xmlns="85fa55d4-3ee8-4bc4-8fbc-63473e847397">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2AF20B36A20F2A41A7105EB9F78B798E" ma:contentTypeVersion="16" ma:contentTypeDescription="Create a new document." ma:contentTypeScope="" ma:versionID="95d6cfe90299625559facb8a85304fae">
  <xsd:schema xmlns:xsd="http://www.w3.org/2001/XMLSchema" xmlns:xs="http://www.w3.org/2001/XMLSchema" xmlns:p="http://schemas.microsoft.com/office/2006/metadata/properties" xmlns:ns2="a24e9797-c9de-4ae0-9124-5b215385d802" xmlns:ns3="85fa55d4-3ee8-4bc4-8fbc-63473e847397" targetNamespace="http://schemas.microsoft.com/office/2006/metadata/properties" ma:root="true" ma:fieldsID="8102e1e54d5a63f40cde85c114d1469c" ns2:_="" ns3:_="">
    <xsd:import namespace="a24e9797-c9de-4ae0-9124-5b215385d802"/>
    <xsd:import namespace="85fa55d4-3ee8-4bc4-8fbc-63473e84739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4e9797-c9de-4ae0-9124-5b215385d80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bbc12d8d-c97a-4a38-bef5-46718563464c"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5fa55d4-3ee8-4bc4-8fbc-63473e847397"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0b57ebfe-d654-49a5-9db0-6d7650e97f3b}" ma:internalName="TaxCatchAll" ma:showField="CatchAllData" ma:web="85fa55d4-3ee8-4bc4-8fbc-63473e84739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D195F91-DBD8-4597-BB2C-F00EDADB574D}">
  <ds:schemaRefs>
    <ds:schemaRef ds:uri="http://schemas.microsoft.com/sharepoint/v3/contenttype/forms"/>
  </ds:schemaRefs>
</ds:datastoreItem>
</file>

<file path=customXml/itemProps2.xml><?xml version="1.0" encoding="utf-8"?>
<ds:datastoreItem xmlns:ds="http://schemas.openxmlformats.org/officeDocument/2006/customXml" ds:itemID="{734DDB38-9D86-4D8B-99A5-21EF221B5A51}">
  <ds:schemaRefs>
    <ds:schemaRef ds:uri="http://www.w3.org/XML/1998/namespace"/>
    <ds:schemaRef ds:uri="http://purl.org/dc/terms/"/>
    <ds:schemaRef ds:uri="http://schemas.microsoft.com/office/2006/documentManagement/types"/>
    <ds:schemaRef ds:uri="http://purl.org/dc/elements/1.1/"/>
    <ds:schemaRef ds:uri="http://schemas.openxmlformats.org/package/2006/metadata/core-properties"/>
    <ds:schemaRef ds:uri="85fa55d4-3ee8-4bc4-8fbc-63473e847397"/>
    <ds:schemaRef ds:uri="http://schemas.microsoft.com/office/2006/metadata/properties"/>
    <ds:schemaRef ds:uri="http://purl.org/dc/dcmitype/"/>
    <ds:schemaRef ds:uri="http://schemas.microsoft.com/office/infopath/2007/PartnerControls"/>
    <ds:schemaRef ds:uri="a24e9797-c9de-4ae0-9124-5b215385d802"/>
  </ds:schemaRefs>
</ds:datastoreItem>
</file>

<file path=customXml/itemProps3.xml><?xml version="1.0" encoding="utf-8"?>
<ds:datastoreItem xmlns:ds="http://schemas.openxmlformats.org/officeDocument/2006/customXml" ds:itemID="{E8BAEF0B-2312-4FE4-9219-02FC633CCFA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4e9797-c9de-4ae0-9124-5b215385d802"/>
    <ds:schemaRef ds:uri="85fa55d4-3ee8-4bc4-8fbc-63473e84739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Invulinstructie</vt:lpstr>
      <vt:lpstr>1. Prijzenblad Headless CMS</vt:lpstr>
      <vt:lpstr>2. Scenario's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Marloes Vis</dc:creator>
  <cp:keywords/>
  <dc:description/>
  <cp:lastModifiedBy>Marloes Vis</cp:lastModifiedBy>
  <cp:revision/>
  <dcterms:created xsi:type="dcterms:W3CDTF">2023-11-14T12:55:50Z</dcterms:created>
  <dcterms:modified xsi:type="dcterms:W3CDTF">2023-12-19T12:32:09Z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0x0101002AF20B36A20F2A41A7105EB9F78B798E</vt:lpwstr>
  </property>
  <property fmtid="{D5CDD505-2E9C-101B-9397-08002B2CF9AE}" pid="3" name="Order">
    <vt:r8>8600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ediaServiceImageTags">
    <vt:lpwstr/>
  </property>
</Properties>
</file>